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390FC9FC-8AD0-4512-B365-6B1363D72051}" xr6:coauthVersionLast="47" xr6:coauthVersionMax="47" xr10:uidLastSave="{00000000-0000-0000-0000-000000000000}"/>
  <bookViews>
    <workbookView xWindow="25980" yWindow="780" windowWidth="21855" windowHeight="13230" tabRatio="777" xr2:uid="{00000000-000D-0000-FFFF-FFFF00000000}"/>
  </bookViews>
  <sheets>
    <sheet name="UR" sheetId="5" r:id="rId1"/>
    <sheet name="GrundR" sheetId="9" r:id="rId2"/>
    <sheet name="Reinigungstage" sheetId="22" r:id="rId3"/>
    <sheet name="SVS UR" sheetId="10" r:id="rId4"/>
    <sheet name="SVS GrundR" sheetId="20" r:id="rId5"/>
    <sheet name="SVS Auf" sheetId="13" r:id="rId6"/>
    <sheet name="Aufsicht" sheetId="16" r:id="rId7"/>
    <sheet name="Preisblatt" sheetId="18" r:id="rId8"/>
  </sheets>
  <definedNames>
    <definedName name="_xlnm.Print_Titles" localSheetId="1">GrundR!$A:$D,GrundR!$1:$1</definedName>
    <definedName name="_xlnm.Print_Titles" localSheetId="0">UR!$A:$D,UR!$1:$1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" i="18" l="1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F18" i="16" s="1"/>
  <c r="H39" i="13"/>
  <c r="G53" i="20"/>
  <c r="G57" i="20" s="1"/>
  <c r="H57" i="20" s="1"/>
  <c r="N6" i="9" s="1"/>
  <c r="H39" i="20"/>
  <c r="G53" i="10"/>
  <c r="G57" i="10" s="1"/>
  <c r="H57" i="10" s="1"/>
  <c r="N4" i="5" s="1"/>
  <c r="H39" i="10"/>
  <c r="H11" i="13"/>
  <c r="H15" i="13" s="1"/>
  <c r="H26" i="13"/>
  <c r="H52" i="13"/>
  <c r="H11" i="20"/>
  <c r="H15" i="20" s="1"/>
  <c r="H26" i="20"/>
  <c r="H52" i="20"/>
  <c r="H11" i="10"/>
  <c r="H15" i="10" s="1"/>
  <c r="H26" i="10"/>
  <c r="H52" i="10"/>
  <c r="H18" i="16" l="1"/>
  <c r="G18" i="16"/>
  <c r="N17" i="9"/>
  <c r="N5" i="9"/>
  <c r="N20" i="9"/>
  <c r="N19" i="5"/>
  <c r="N14" i="5"/>
  <c r="N10" i="5"/>
  <c r="N5" i="5"/>
  <c r="E18" i="16"/>
  <c r="N16" i="9"/>
  <c r="N12" i="9"/>
  <c r="N13" i="9"/>
  <c r="N2" i="9"/>
  <c r="N8" i="9"/>
  <c r="N19" i="9"/>
  <c r="N4" i="9"/>
  <c r="N15" i="9"/>
  <c r="N3" i="9"/>
  <c r="N9" i="9"/>
  <c r="N11" i="9"/>
  <c r="N18" i="9"/>
  <c r="N7" i="9"/>
  <c r="N14" i="9"/>
  <c r="N10" i="9"/>
  <c r="N11" i="5"/>
  <c r="N16" i="5"/>
  <c r="N15" i="5"/>
  <c r="N17" i="5"/>
  <c r="N12" i="5"/>
  <c r="N3" i="5"/>
  <c r="N6" i="5"/>
  <c r="N13" i="5"/>
  <c r="N7" i="5"/>
  <c r="N8" i="5"/>
  <c r="N18" i="5"/>
  <c r="N2" i="5"/>
  <c r="N9" i="5"/>
  <c r="N20" i="5"/>
  <c r="H53" i="13"/>
  <c r="H53" i="20"/>
  <c r="H53" i="10"/>
  <c r="H12" i="16" l="1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J7" i="5" s="1"/>
  <c r="I6" i="5"/>
  <c r="J6" i="5" s="1"/>
  <c r="I5" i="5"/>
  <c r="J5" i="5" s="1"/>
  <c r="I4" i="5"/>
  <c r="J4" i="5" s="1"/>
  <c r="I3" i="5"/>
  <c r="J3" i="5" s="1"/>
  <c r="I2" i="5"/>
  <c r="J2" i="5" s="1"/>
  <c r="I20" i="9"/>
  <c r="I19" i="9"/>
  <c r="I18" i="9"/>
  <c r="I17" i="9"/>
  <c r="I16" i="9"/>
  <c r="I15" i="9"/>
  <c r="I14" i="9"/>
  <c r="I13" i="9"/>
  <c r="I12" i="9"/>
  <c r="I11" i="9"/>
  <c r="I10" i="9"/>
  <c r="I9" i="9"/>
  <c r="I8" i="9"/>
  <c r="I7" i="9"/>
  <c r="I6" i="9"/>
  <c r="I5" i="9"/>
  <c r="I4" i="9"/>
  <c r="I3" i="9"/>
  <c r="I2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" i="9"/>
  <c r="F2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E2" i="9"/>
  <c r="D20" i="9"/>
  <c r="D19" i="9"/>
  <c r="D18" i="9"/>
  <c r="D17" i="9"/>
  <c r="D16" i="9"/>
  <c r="D15" i="9"/>
  <c r="D14" i="9"/>
  <c r="D13" i="9"/>
  <c r="D12" i="9"/>
  <c r="D11" i="9"/>
  <c r="D10" i="9"/>
  <c r="D9" i="9"/>
  <c r="D8" i="9"/>
  <c r="D7" i="9"/>
  <c r="D6" i="9"/>
  <c r="D5" i="9"/>
  <c r="D4" i="9"/>
  <c r="D3" i="9"/>
  <c r="D2" i="9"/>
  <c r="B20" i="9"/>
  <c r="B19" i="9"/>
  <c r="B18" i="9"/>
  <c r="B17" i="9"/>
  <c r="B16" i="9"/>
  <c r="B15" i="9"/>
  <c r="B14" i="9"/>
  <c r="B13" i="9"/>
  <c r="B12" i="9"/>
  <c r="B11" i="9"/>
  <c r="B10" i="9"/>
  <c r="B9" i="9"/>
  <c r="B8" i="9"/>
  <c r="B7" i="9"/>
  <c r="B6" i="9"/>
  <c r="B5" i="9"/>
  <c r="B4" i="9"/>
  <c r="B3" i="9"/>
  <c r="B2" i="9"/>
  <c r="G21" i="5"/>
  <c r="H21" i="16" l="1"/>
  <c r="G13" i="18" s="1"/>
  <c r="M5" i="5"/>
  <c r="L5" i="5"/>
  <c r="L6" i="5"/>
  <c r="M6" i="5"/>
  <c r="M7" i="5"/>
  <c r="L7" i="5"/>
  <c r="M4" i="5"/>
  <c r="L4" i="5"/>
  <c r="M3" i="5"/>
  <c r="L3" i="5"/>
  <c r="M2" i="5"/>
  <c r="L2" i="5"/>
  <c r="G12" i="16" l="1"/>
  <c r="F12" i="16"/>
  <c r="E12" i="16"/>
  <c r="E21" i="16" l="1"/>
  <c r="F21" i="16"/>
  <c r="G21" i="16"/>
  <c r="I12" i="16"/>
  <c r="I9" i="16" l="1"/>
  <c r="E13" i="18" l="1"/>
  <c r="F13" i="18"/>
  <c r="D13" i="18" l="1"/>
  <c r="H13" i="18" s="1"/>
  <c r="I21" i="16"/>
  <c r="J20" i="9" l="1"/>
  <c r="J19" i="9"/>
  <c r="J18" i="9"/>
  <c r="M18" i="9" s="1"/>
  <c r="J17" i="9"/>
  <c r="M17" i="9" s="1"/>
  <c r="J16" i="9"/>
  <c r="J15" i="9"/>
  <c r="J14" i="9"/>
  <c r="J13" i="9"/>
  <c r="M13" i="9" s="1"/>
  <c r="J12" i="9"/>
  <c r="M12" i="9" s="1"/>
  <c r="J11" i="9"/>
  <c r="J10" i="9"/>
  <c r="J9" i="9"/>
  <c r="J8" i="9"/>
  <c r="M8" i="9" s="1"/>
  <c r="J7" i="9"/>
  <c r="M7" i="9" s="1"/>
  <c r="J6" i="9"/>
  <c r="J5" i="9"/>
  <c r="M5" i="9" s="1"/>
  <c r="J4" i="9"/>
  <c r="M4" i="9" s="1"/>
  <c r="J2" i="9"/>
  <c r="M2" i="9" s="1"/>
  <c r="M15" i="9" l="1"/>
  <c r="Q15" i="9" s="1"/>
  <c r="L19" i="9"/>
  <c r="M19" i="9"/>
  <c r="Q19" i="9" s="1"/>
  <c r="M6" i="9"/>
  <c r="Q6" i="9" s="1"/>
  <c r="M10" i="9"/>
  <c r="Q10" i="9" s="1"/>
  <c r="M14" i="9"/>
  <c r="Q14" i="9" s="1"/>
  <c r="M16" i="9"/>
  <c r="Q16" i="9" s="1"/>
  <c r="L20" i="9"/>
  <c r="M20" i="9"/>
  <c r="M9" i="9"/>
  <c r="Q9" i="9" s="1"/>
  <c r="M11" i="9"/>
  <c r="Q11" i="9" s="1"/>
  <c r="Q5" i="9"/>
  <c r="Q7" i="9"/>
  <c r="Q13" i="9"/>
  <c r="Q17" i="9"/>
  <c r="Q4" i="9"/>
  <c r="Q8" i="9"/>
  <c r="Q12" i="9"/>
  <c r="Q18" i="9"/>
  <c r="O18" i="9"/>
  <c r="P18" i="9" s="1"/>
  <c r="O12" i="9"/>
  <c r="P12" i="9" s="1"/>
  <c r="O20" i="9"/>
  <c r="P20" i="9" s="1"/>
  <c r="O4" i="9"/>
  <c r="P4" i="9" s="1"/>
  <c r="O8" i="9"/>
  <c r="P8" i="9" s="1"/>
  <c r="O11" i="9"/>
  <c r="P11" i="9" s="1"/>
  <c r="O15" i="9"/>
  <c r="P15" i="9" s="1"/>
  <c r="O19" i="9"/>
  <c r="P19" i="9" s="1"/>
  <c r="O9" i="9"/>
  <c r="P9" i="9" s="1"/>
  <c r="O14" i="9"/>
  <c r="P14" i="9" s="1"/>
  <c r="Q2" i="9"/>
  <c r="O2" i="9"/>
  <c r="P2" i="9" s="1"/>
  <c r="O7" i="9"/>
  <c r="P7" i="9" s="1"/>
  <c r="O16" i="9"/>
  <c r="P16" i="9" s="1"/>
  <c r="O6" i="9"/>
  <c r="P6" i="9" s="1"/>
  <c r="O10" i="9"/>
  <c r="P10" i="9" s="1"/>
  <c r="O13" i="9"/>
  <c r="P13" i="9" s="1"/>
  <c r="O17" i="9"/>
  <c r="P17" i="9" s="1"/>
  <c r="O5" i="9"/>
  <c r="P5" i="9" s="1"/>
  <c r="L2" i="9"/>
  <c r="L18" i="9"/>
  <c r="L17" i="9"/>
  <c r="L16" i="9"/>
  <c r="L15" i="9"/>
  <c r="L14" i="9"/>
  <c r="L13" i="9"/>
  <c r="L12" i="9"/>
  <c r="L11" i="9"/>
  <c r="L10" i="9"/>
  <c r="L9" i="9"/>
  <c r="L8" i="9"/>
  <c r="L7" i="9"/>
  <c r="L6" i="9"/>
  <c r="L5" i="9"/>
  <c r="L4" i="9"/>
  <c r="Q20" i="9"/>
  <c r="P6" i="5" l="1"/>
  <c r="O6" i="5" s="1"/>
  <c r="P4" i="5"/>
  <c r="O4" i="5" s="1"/>
  <c r="P2" i="5"/>
  <c r="O2" i="5" s="1"/>
  <c r="P7" i="5"/>
  <c r="O7" i="5" s="1"/>
  <c r="P5" i="5"/>
  <c r="O5" i="5" s="1"/>
  <c r="P3" i="5"/>
  <c r="O3" i="5" s="1"/>
  <c r="J20" i="5" l="1"/>
  <c r="J19" i="5"/>
  <c r="J18" i="5"/>
  <c r="J17" i="5"/>
  <c r="J16" i="5"/>
  <c r="J15" i="5"/>
  <c r="J14" i="5"/>
  <c r="J13" i="5"/>
  <c r="J12" i="5"/>
  <c r="J11" i="5"/>
  <c r="J10" i="5"/>
  <c r="J8" i="5"/>
  <c r="M8" i="5" l="1"/>
  <c r="L12" i="5"/>
  <c r="M12" i="5"/>
  <c r="P12" i="5" s="1"/>
  <c r="O12" i="5" s="1"/>
  <c r="L17" i="5"/>
  <c r="M17" i="5"/>
  <c r="P17" i="5" s="1"/>
  <c r="O17" i="5" s="1"/>
  <c r="L20" i="5"/>
  <c r="M20" i="5"/>
  <c r="P20" i="5" s="1"/>
  <c r="O20" i="5" s="1"/>
  <c r="L11" i="5"/>
  <c r="M11" i="5"/>
  <c r="P11" i="5" s="1"/>
  <c r="O11" i="5" s="1"/>
  <c r="L15" i="5"/>
  <c r="M15" i="5"/>
  <c r="P15" i="5" s="1"/>
  <c r="O15" i="5" s="1"/>
  <c r="L18" i="5"/>
  <c r="M18" i="5"/>
  <c r="P18" i="5" s="1"/>
  <c r="O18" i="5" s="1"/>
  <c r="M10" i="5"/>
  <c r="P10" i="5" s="1"/>
  <c r="O10" i="5" s="1"/>
  <c r="M13" i="5"/>
  <c r="P13" i="5" s="1"/>
  <c r="O13" i="5" s="1"/>
  <c r="M14" i="5"/>
  <c r="P14" i="5" s="1"/>
  <c r="O14" i="5" s="1"/>
  <c r="M16" i="5"/>
  <c r="P16" i="5" s="1"/>
  <c r="O16" i="5" s="1"/>
  <c r="M19" i="5"/>
  <c r="P19" i="5" s="1"/>
  <c r="O19" i="5" s="1"/>
  <c r="L8" i="5"/>
  <c r="L10" i="5"/>
  <c r="L13" i="5"/>
  <c r="L14" i="5"/>
  <c r="L16" i="5"/>
  <c r="L19" i="5"/>
  <c r="J9" i="5"/>
  <c r="M9" i="5" s="1"/>
  <c r="J21" i="5" l="1"/>
  <c r="M21" i="5"/>
  <c r="G21" i="9"/>
  <c r="J3" i="9"/>
  <c r="L9" i="5"/>
  <c r="L21" i="5" s="1"/>
  <c r="P9" i="5"/>
  <c r="O9" i="5" s="1"/>
  <c r="P8" i="5"/>
  <c r="O8" i="5" s="1"/>
  <c r="P21" i="5" l="1"/>
  <c r="O3" i="9"/>
  <c r="P3" i="9" s="1"/>
  <c r="M3" i="9"/>
  <c r="J21" i="9"/>
  <c r="L3" i="9"/>
  <c r="O21" i="5"/>
  <c r="G7" i="18" l="1"/>
  <c r="O21" i="9"/>
  <c r="D10" i="18" s="1"/>
  <c r="F7" i="18"/>
  <c r="E7" i="18"/>
  <c r="M21" i="9"/>
  <c r="Q3" i="9"/>
  <c r="Q21" i="9" s="1"/>
  <c r="L21" i="9"/>
  <c r="H7" i="18" l="1"/>
  <c r="F10" i="18"/>
  <c r="G10" i="18"/>
  <c r="E10" i="18"/>
  <c r="H10" i="18" l="1"/>
  <c r="H23" i="18" s="1"/>
  <c r="H25" i="18" l="1"/>
  <c r="H27" i="18" s="1"/>
</calcChain>
</file>

<file path=xl/sharedStrings.xml><?xml version="1.0" encoding="utf-8"?>
<sst xmlns="http://schemas.openxmlformats.org/spreadsheetml/2006/main" count="479" uniqueCount="185">
  <si>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</si>
  <si>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</si>
  <si>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</si>
  <si>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</si>
  <si>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</si>
  <si>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</si>
  <si>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</si>
  <si>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Treppenhäuser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</si>
  <si>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</si>
  <si>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</si>
  <si>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</si>
  <si>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</si>
  <si>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</si>
  <si>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</si>
  <si>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</si>
  <si>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Steinfliesen</t>
  </si>
  <si>
    <t>entfällt</t>
  </si>
  <si>
    <t>Etage</t>
  </si>
  <si>
    <t>Raum</t>
  </si>
  <si>
    <t>Raum-Nr.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</si>
  <si>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</si>
  <si>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</si>
  <si>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</si>
  <si>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</si>
  <si>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</si>
  <si>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</si>
  <si>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</si>
  <si>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</si>
  <si>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</si>
  <si>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</si>
  <si>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</si>
  <si>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</si>
  <si>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</si>
  <si>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</si>
  <si>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</si>
  <si>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</si>
  <si>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</si>
  <si>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</si>
  <si>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</si>
  <si>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</si>
  <si>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</si>
  <si>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</si>
  <si>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</si>
  <si>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</si>
  <si>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</si>
  <si>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</si>
  <si>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</si>
  <si>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</si>
  <si>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</si>
  <si>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</si>
  <si>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</si>
  <si>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</si>
  <si>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</si>
  <si>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</si>
  <si>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</si>
  <si>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</si>
  <si>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</si>
  <si>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</si>
  <si>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</si>
  <si>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</si>
  <si>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</si>
  <si>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</si>
  <si>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</si>
  <si>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</si>
  <si>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</si>
  <si>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</si>
  <si>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</si>
  <si>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</si>
  <si>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</si>
  <si>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</si>
  <si>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</si>
  <si>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</si>
  <si>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</si>
  <si>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</si>
  <si>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</si>
  <si>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</si>
  <si>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</si>
  <si>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</si>
  <si>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</si>
  <si>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</si>
  <si>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</si>
  <si>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</si>
  <si>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</si>
  <si>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</si>
  <si>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</si>
  <si>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</si>
  <si>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</si>
  <si>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</si>
  <si>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</si>
  <si>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</si>
  <si>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</si>
  <si>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</si>
  <si>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</si>
  <si>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</si>
  <si>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</si>
  <si>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</si>
  <si>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</si>
  <si>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</si>
  <si>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</si>
  <si>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</si>
  <si>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</si>
  <si>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</si>
  <si>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</si>
  <si>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</si>
  <si>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</si>
  <si>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</si>
  <si>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</si>
  <si>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</si>
  <si>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</si>
  <si>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</si>
  <si>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</si>
  <si>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Unterhaltsreinigung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</si>
  <si>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</si>
  <si>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</si>
  <si>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</si>
  <si>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</si>
  <si>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</si>
  <si>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</si>
  <si>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</si>
  <si>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</si>
  <si>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</si>
  <si>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</si>
  <si>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</si>
  <si>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</si>
  <si>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</si>
  <si>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</si>
  <si>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</si>
  <si>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</si>
  <si>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</si>
  <si>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</si>
  <si>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</si>
  <si>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</si>
  <si>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</si>
  <si>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</si>
  <si>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</si>
  <si>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</si>
  <si>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</si>
  <si>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</si>
  <si>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</si>
  <si>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</si>
  <si>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</si>
  <si>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</si>
  <si>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Stundenverrechnungssatz Auswahl</t>
  </si>
  <si>
    <t>Aufsichtsstunden pro Jahr</t>
  </si>
  <si>
    <t>Stundenverrechnungssatz</t>
  </si>
  <si>
    <t>SVS              GrundR</t>
  </si>
  <si>
    <t>Eingang</t>
  </si>
  <si>
    <t>Geräteräume</t>
  </si>
  <si>
    <t xml:space="preserve">Verkehrsflächen </t>
  </si>
  <si>
    <t>Bodenbelag</t>
  </si>
  <si>
    <t>DL</t>
  </si>
  <si>
    <t>Dienstleister</t>
  </si>
  <si>
    <t>Zwischensumme Pos. 2.1 bis 2.4</t>
  </si>
  <si>
    <t>Stundenverrechnungssatz GrundR</t>
  </si>
  <si>
    <t>Stundenverrechnungssatz Aufsicht</t>
  </si>
  <si>
    <t>Reinigungs-kosten       Jahr</t>
  </si>
  <si>
    <t>Stunden   Jahr</t>
  </si>
  <si>
    <t>Stunden    Jahr</t>
  </si>
  <si>
    <t>SVS Auf</t>
  </si>
  <si>
    <t xml:space="preserve">Aufsichtskosten </t>
  </si>
  <si>
    <t>Preis 2027</t>
  </si>
  <si>
    <t>Preis 2028</t>
  </si>
  <si>
    <t>Haupteingang</t>
  </si>
  <si>
    <t>Naturstein</t>
  </si>
  <si>
    <t>Treppenaufgang</t>
  </si>
  <si>
    <t>Eingang Windfang</t>
  </si>
  <si>
    <t>Flur vor Küche</t>
  </si>
  <si>
    <t>Fliesen</t>
  </si>
  <si>
    <t>Küche</t>
  </si>
  <si>
    <t>Küchenräume</t>
  </si>
  <si>
    <t>Flur vor Waschraum</t>
  </si>
  <si>
    <t>Waschraum</t>
  </si>
  <si>
    <t>WC-Vorraum</t>
  </si>
  <si>
    <t>WC-Duschen</t>
  </si>
  <si>
    <t>WC</t>
  </si>
  <si>
    <t>Flur vor Zimmern</t>
  </si>
  <si>
    <t>1.OG</t>
  </si>
  <si>
    <t>Teppich</t>
  </si>
  <si>
    <t>Lager</t>
  </si>
  <si>
    <t>2.OG</t>
  </si>
  <si>
    <t>3.OG</t>
  </si>
  <si>
    <t>Terppenaufgang</t>
  </si>
  <si>
    <t>Reinigungstage (3 x wöchentlich)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</si>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</sst>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0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0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1" fontId="1" fillId="0" borderId="1" xfId="0" applyNumberFormat="1" applyFont="1" applyBorder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" fontId="3" fillId="0" borderId="1" xfId="0" applyNumberFormat="1" applyFont="1" applyBorder="1" applyAlignment="1" applyProtection="1">
      <alignment horizontal="center"/>
      <protection hidden="1"/>
    </xf>
    <xf numFmtId="4" fontId="2" fillId="0" borderId="1" xfId="0" applyNumberFormat="1" applyFont="1" applyBorder="1" applyAlignment="1" applyProtection="1">
      <alignment horizontal="right" indent="1"/>
      <protection hidden="1"/>
    </xf>
    <xf numFmtId="164" fontId="2" fillId="0" borderId="1" xfId="0" applyNumberFormat="1" applyFont="1" applyBorder="1" applyProtection="1"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4" fontId="1" fillId="0" borderId="0" xfId="0" applyNumberFormat="1" applyFont="1" applyProtection="1">
      <protection hidden="1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2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165" fontId="2" fillId="0" borderId="0" xfId="0" applyNumberFormat="1" applyFont="1" applyBorder="1" applyProtection="1">
      <protection hidden="1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3" fillId="0" borderId="1" xfId="0" applyFont="1" applyFill="1" applyBorder="1"/>
    <xf numFmtId="2" fontId="1" fillId="0" borderId="1" xfId="0" applyNumberFormat="1" applyFont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4" fontId="9" fillId="0" borderId="0" xfId="0" applyNumberFormat="1" applyFont="1" applyAlignment="1" applyProtection="1">
      <alignment horizontal="right"/>
      <protection hidden="1"/>
    </xf>
    <xf numFmtId="17" fontId="14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1" fillId="0" borderId="1" xfId="0" applyFont="1" applyFill="1" applyBorder="1" applyAlignment="1" applyProtection="1">
      <alignment horizontal="right"/>
      <protection hidden="1"/>
    </xf>
    <xf numFmtId="0" fontId="1" fillId="0" borderId="1" xfId="0" applyFont="1" applyFill="1" applyBorder="1" applyAlignment="1">
      <alignment horizontal="right"/>
    </xf>
    <xf numFmtId="1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/>
    <xf numFmtId="2" fontId="1" fillId="0" borderId="1" xfId="0" applyNumberFormat="1" applyFont="1" applyFill="1" applyBorder="1" applyAlignment="1">
      <alignment horizontal="right" indent="1"/>
    </xf>
    <xf numFmtId="0" fontId="3" fillId="0" borderId="1" xfId="0" applyFont="1" applyFill="1" applyBorder="1" applyAlignment="1" applyProtection="1">
      <alignment horizontal="right" indent="1"/>
      <protection hidden="1"/>
    </xf>
    <xf numFmtId="0" fontId="1" fillId="0" borderId="1" xfId="0" applyFont="1" applyFill="1" applyBorder="1" applyAlignment="1" applyProtection="1">
      <alignment horizontal="right" indent="1"/>
      <protection hidden="1"/>
    </xf>
    <xf numFmtId="4" fontId="1" fillId="0" borderId="2" xfId="0" applyNumberFormat="1" applyFont="1" applyFill="1" applyBorder="1" applyAlignment="1" applyProtection="1">
      <alignment horizontal="right" indent="1"/>
      <protection hidden="1"/>
    </xf>
    <xf numFmtId="164" fontId="1" fillId="0" borderId="1" xfId="0" applyNumberFormat="1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indent="1"/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5" fontId="1" fillId="0" borderId="1" xfId="0" applyNumberFormat="1" applyFont="1" applyFill="1" applyBorder="1" applyProtection="1">
      <protection hidden="1"/>
    </xf>
    <xf numFmtId="1" fontId="3" fillId="0" borderId="1" xfId="0" applyNumberFormat="1" applyFont="1" applyFill="1" applyBorder="1" applyAlignment="1" applyProtection="1">
      <alignment horizontal="center"/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4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8" customWidth="1"/>
    <col min="2" max="2" width="6.140625" style="68" customWidth="1"/>
    <col min="3" max="3" width="6.140625" style="8" customWidth="1"/>
    <col min="4" max="4" width="29.5703125" style="8" customWidth="1"/>
    <col min="5" max="5" width="32" style="8" customWidth="1"/>
    <col min="6" max="6" width="14.42578125" style="8" customWidth="1"/>
    <col min="7" max="7" width="12.42578125" style="8" customWidth="1"/>
    <col min="8" max="9" width="11.5703125" style="8" customWidth="1"/>
    <col min="10" max="10" width="13.42578125" style="8" customWidth="1"/>
    <col min="11" max="11" width="10.42578125" style="8" customWidth="1"/>
    <col min="12" max="12" width="11.42578125" style="8" customWidth="1"/>
    <col min="13" max="13" width="12.42578125" style="8" customWidth="1"/>
    <col min="14" max="14" width="11.42578125" style="8" customWidth="1"/>
    <col min="15" max="16" width="13.42578125" style="8" customWidth="1"/>
    <col min="17" max="23" width="11.42578125" style="8"/>
    <col min="24" max="32" width="12.42578125" style="8" customWidth="1"/>
    <col min="33" max="16384" width="11.42578125" style="8"/>
  </cols>
  <sheetData>
    <row r="1" spans="1:32" s="37" customFormat="1" ht="38.25" x14ac:dyDescent="0.2">
      <c r="A1" s="35" t="s">
        <v>0</v>
      </c>
      <c r="B1" s="67" t="s">
        <v>17</v>
      </c>
      <c r="C1" s="35" t="s">
        <v>19</v>
      </c>
      <c r="D1" s="35" t="s">
        <v>18</v>
      </c>
      <c r="E1" s="35" t="s">
        <v>1</v>
      </c>
      <c r="F1" s="35" t="s">
        <v>149</v>
      </c>
      <c r="G1" s="35" t="s">
        <v>2</v>
      </c>
      <c r="H1" s="35" t="s">
        <v>4</v>
      </c>
      <c r="I1" s="35" t="s">
        <v>11</v>
      </c>
      <c r="J1" s="35" t="s">
        <v>12</v>
      </c>
      <c r="K1" s="35" t="s">
        <v>5</v>
      </c>
      <c r="L1" s="35" t="s">
        <v>3</v>
      </c>
      <c r="M1" s="35" t="s">
        <v>156</v>
      </c>
      <c r="N1" s="35" t="s">
        <v>110</v>
      </c>
      <c r="O1" s="35" t="s">
        <v>13</v>
      </c>
      <c r="P1" s="35" t="s">
        <v>155</v>
      </c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</row>
    <row r="2" spans="1:32" x14ac:dyDescent="0.2">
      <c r="A2" s="95">
        <v>1</v>
      </c>
      <c r="B2" s="90" t="s">
        <v>14</v>
      </c>
      <c r="C2" s="39"/>
      <c r="D2" s="91" t="s">
        <v>162</v>
      </c>
      <c r="E2" s="92" t="s">
        <v>148</v>
      </c>
      <c r="F2" s="91" t="s">
        <v>163</v>
      </c>
      <c r="G2" s="93">
        <v>2.1</v>
      </c>
      <c r="H2" s="43" t="s">
        <v>8</v>
      </c>
      <c r="I2" s="38">
        <f>VLOOKUP(H2,Reinigungstage!$A$6:$C$15,3,FALSE)</f>
        <v>156</v>
      </c>
      <c r="J2" s="46">
        <f t="shared" ref="J2:J7" si="0">G2*I2</f>
        <v>327.60000000000002</v>
      </c>
      <c r="K2" s="51"/>
      <c r="L2" s="44">
        <f t="shared" ref="L2:L7" si="1">IF(J2&gt;0,IF(K2&gt;0,(G2/K2)*(1/24),0),0)</f>
        <v>0</v>
      </c>
      <c r="M2" s="42">
        <f t="shared" ref="M2:M7" si="2">IF(J2&gt;0,IF(K2&gt;0,(J2/K2),0),0)</f>
        <v>0</v>
      </c>
      <c r="N2" s="45">
        <f>'SVS UR'!$H$57</f>
        <v>0</v>
      </c>
      <c r="O2" s="4">
        <f>P2/12</f>
        <v>0</v>
      </c>
      <c r="P2" s="45">
        <f t="shared" ref="P2:P7" si="3">M2*N2</f>
        <v>0</v>
      </c>
    </row>
    <row r="3" spans="1:32" x14ac:dyDescent="0.2">
      <c r="A3" s="95">
        <v>2</v>
      </c>
      <c r="B3" s="90" t="s">
        <v>14</v>
      </c>
      <c r="C3" s="39"/>
      <c r="D3" s="91" t="s">
        <v>164</v>
      </c>
      <c r="E3" s="92" t="s">
        <v>7</v>
      </c>
      <c r="F3" s="91" t="s">
        <v>163</v>
      </c>
      <c r="G3" s="93">
        <v>1.86</v>
      </c>
      <c r="H3" s="43" t="s">
        <v>8</v>
      </c>
      <c r="I3" s="38">
        <f>VLOOKUP(H3,Reinigungstage!$A$6:$C$15,3,FALSE)</f>
        <v>156</v>
      </c>
      <c r="J3" s="46">
        <f t="shared" si="0"/>
        <v>290.16000000000003</v>
      </c>
      <c r="K3" s="51"/>
      <c r="L3" s="44">
        <f t="shared" si="1"/>
        <v>0</v>
      </c>
      <c r="M3" s="42">
        <f t="shared" si="2"/>
        <v>0</v>
      </c>
      <c r="N3" s="45">
        <f>'SVS UR'!$H$57</f>
        <v>0</v>
      </c>
      <c r="O3" s="4">
        <f t="shared" ref="O3:O20" si="4">P3/12</f>
        <v>0</v>
      </c>
      <c r="P3" s="45">
        <f t="shared" si="3"/>
        <v>0</v>
      </c>
    </row>
    <row r="4" spans="1:32" x14ac:dyDescent="0.2">
      <c r="A4" s="120">
        <v>3</v>
      </c>
      <c r="B4" s="90" t="s">
        <v>14</v>
      </c>
      <c r="C4" s="122"/>
      <c r="D4" s="123" t="s">
        <v>146</v>
      </c>
      <c r="E4" s="92" t="s">
        <v>148</v>
      </c>
      <c r="F4" s="123" t="s">
        <v>163</v>
      </c>
      <c r="G4" s="124">
        <v>8.31</v>
      </c>
      <c r="H4" s="125" t="s">
        <v>8</v>
      </c>
      <c r="I4" s="126">
        <f>VLOOKUP(H4,Reinigungstage!$A$6:$C$15,3,FALSE)</f>
        <v>156</v>
      </c>
      <c r="J4" s="127">
        <f t="shared" si="0"/>
        <v>1296.3600000000001</v>
      </c>
      <c r="K4" s="51"/>
      <c r="L4" s="128">
        <f t="shared" si="1"/>
        <v>0</v>
      </c>
      <c r="M4" s="129">
        <f t="shared" si="2"/>
        <v>0</v>
      </c>
      <c r="N4" s="45">
        <f>'SVS UR'!$H$57</f>
        <v>0</v>
      </c>
      <c r="O4" s="131">
        <f t="shared" si="4"/>
        <v>0</v>
      </c>
      <c r="P4" s="130">
        <f t="shared" si="3"/>
        <v>0</v>
      </c>
    </row>
    <row r="5" spans="1:32" x14ac:dyDescent="0.2">
      <c r="A5" s="120">
        <v>4</v>
      </c>
      <c r="B5" s="90" t="s">
        <v>14</v>
      </c>
      <c r="C5" s="122"/>
      <c r="D5" s="123" t="s">
        <v>165</v>
      </c>
      <c r="E5" s="92" t="s">
        <v>148</v>
      </c>
      <c r="F5" s="123" t="s">
        <v>163</v>
      </c>
      <c r="G5" s="124">
        <v>3.58</v>
      </c>
      <c r="H5" s="125" t="s">
        <v>8</v>
      </c>
      <c r="I5" s="126">
        <f>VLOOKUP(H5,Reinigungstage!$A$6:$C$15,3,FALSE)</f>
        <v>156</v>
      </c>
      <c r="J5" s="127">
        <f t="shared" si="0"/>
        <v>558.48</v>
      </c>
      <c r="K5" s="51"/>
      <c r="L5" s="128">
        <f t="shared" si="1"/>
        <v>0</v>
      </c>
      <c r="M5" s="129">
        <f t="shared" si="2"/>
        <v>0</v>
      </c>
      <c r="N5" s="45">
        <f>'SVS UR'!$H$57</f>
        <v>0</v>
      </c>
      <c r="O5" s="131">
        <f t="shared" si="4"/>
        <v>0</v>
      </c>
      <c r="P5" s="130">
        <f t="shared" si="3"/>
        <v>0</v>
      </c>
    </row>
    <row r="6" spans="1:32" x14ac:dyDescent="0.2">
      <c r="A6" s="120">
        <v>5</v>
      </c>
      <c r="B6" s="90" t="s">
        <v>14</v>
      </c>
      <c r="C6" s="122"/>
      <c r="D6" s="123" t="s">
        <v>164</v>
      </c>
      <c r="E6" s="92" t="s">
        <v>7</v>
      </c>
      <c r="F6" s="123" t="s">
        <v>15</v>
      </c>
      <c r="G6" s="124">
        <v>15.14</v>
      </c>
      <c r="H6" s="125" t="s">
        <v>8</v>
      </c>
      <c r="I6" s="126">
        <f>VLOOKUP(H6,Reinigungstage!$A$6:$C$15,3,FALSE)</f>
        <v>156</v>
      </c>
      <c r="J6" s="127">
        <f t="shared" si="0"/>
        <v>2361.84</v>
      </c>
      <c r="K6" s="51"/>
      <c r="L6" s="128">
        <f t="shared" si="1"/>
        <v>0</v>
      </c>
      <c r="M6" s="129">
        <f t="shared" si="2"/>
        <v>0</v>
      </c>
      <c r="N6" s="45">
        <f>'SVS UR'!$H$57</f>
        <v>0</v>
      </c>
      <c r="O6" s="131">
        <f t="shared" si="4"/>
        <v>0</v>
      </c>
      <c r="P6" s="130">
        <f t="shared" si="3"/>
        <v>0</v>
      </c>
    </row>
    <row r="7" spans="1:32" x14ac:dyDescent="0.2">
      <c r="A7" s="120">
        <v>6</v>
      </c>
      <c r="B7" s="90" t="s">
        <v>14</v>
      </c>
      <c r="C7" s="122"/>
      <c r="D7" s="123" t="s">
        <v>166</v>
      </c>
      <c r="E7" s="92" t="s">
        <v>148</v>
      </c>
      <c r="F7" s="123" t="s">
        <v>15</v>
      </c>
      <c r="G7" s="124">
        <v>12.16</v>
      </c>
      <c r="H7" s="125" t="s">
        <v>8</v>
      </c>
      <c r="I7" s="126">
        <f>VLOOKUP(H7,Reinigungstage!$A$6:$C$15,3,FALSE)</f>
        <v>156</v>
      </c>
      <c r="J7" s="127">
        <f t="shared" si="0"/>
        <v>1896.96</v>
      </c>
      <c r="K7" s="51"/>
      <c r="L7" s="128">
        <f t="shared" si="1"/>
        <v>0</v>
      </c>
      <c r="M7" s="129">
        <f t="shared" si="2"/>
        <v>0</v>
      </c>
      <c r="N7" s="45">
        <f>'SVS UR'!$H$57</f>
        <v>0</v>
      </c>
      <c r="O7" s="131">
        <f t="shared" si="4"/>
        <v>0</v>
      </c>
      <c r="P7" s="130">
        <f t="shared" si="3"/>
        <v>0</v>
      </c>
    </row>
    <row r="8" spans="1:32" x14ac:dyDescent="0.2">
      <c r="A8" s="120">
        <v>7</v>
      </c>
      <c r="B8" s="90" t="s">
        <v>14</v>
      </c>
      <c r="C8" s="122"/>
      <c r="D8" s="123" t="s">
        <v>168</v>
      </c>
      <c r="E8" s="92" t="s">
        <v>169</v>
      </c>
      <c r="F8" s="123" t="s">
        <v>15</v>
      </c>
      <c r="G8" s="124">
        <v>21.82</v>
      </c>
      <c r="H8" s="125" t="s">
        <v>8</v>
      </c>
      <c r="I8" s="126">
        <f>VLOOKUP(H8,Reinigungstage!$A$6:$C$15,3,FALSE)</f>
        <v>156</v>
      </c>
      <c r="J8" s="129">
        <f>G8*I8</f>
        <v>3403.92</v>
      </c>
      <c r="K8" s="51"/>
      <c r="L8" s="128">
        <f>IF(J8&gt;0,IF(K8&gt;0,(G8/K8)*(1/24),0),0)</f>
        <v>0</v>
      </c>
      <c r="M8" s="129">
        <f>IF(J8&gt;0,IF(K8&gt;0,(J8/K8),0),0)</f>
        <v>0</v>
      </c>
      <c r="N8" s="45">
        <f>'SVS UR'!$H$57</f>
        <v>0</v>
      </c>
      <c r="O8" s="131">
        <f t="shared" si="4"/>
        <v>0</v>
      </c>
      <c r="P8" s="130">
        <f t="shared" ref="P8:P20" si="5">M8*N8</f>
        <v>0</v>
      </c>
    </row>
    <row r="9" spans="1:32" x14ac:dyDescent="0.2">
      <c r="A9" s="120">
        <v>8</v>
      </c>
      <c r="B9" s="90" t="s">
        <v>14</v>
      </c>
      <c r="C9" s="122"/>
      <c r="D9" s="123" t="s">
        <v>170</v>
      </c>
      <c r="E9" s="92" t="s">
        <v>148</v>
      </c>
      <c r="F9" s="123" t="s">
        <v>15</v>
      </c>
      <c r="G9" s="124">
        <v>2.5299999999999998</v>
      </c>
      <c r="H9" s="125" t="s">
        <v>8</v>
      </c>
      <c r="I9" s="126">
        <f>VLOOKUP(H9,Reinigungstage!$A$6:$C$15,3,FALSE)</f>
        <v>156</v>
      </c>
      <c r="J9" s="127">
        <f t="shared" ref="J9:J20" si="6">G9*I9</f>
        <v>394.67999999999995</v>
      </c>
      <c r="K9" s="51"/>
      <c r="L9" s="128">
        <f t="shared" ref="L9:L20" si="7">IF(J9&gt;0,IF(K9&gt;0,(G9/K9)*(1/24),0),0)</f>
        <v>0</v>
      </c>
      <c r="M9" s="129">
        <f t="shared" ref="M9:M20" si="8">IF(J9&gt;0,IF(K9&gt;0,(J9/K9),0),0)</f>
        <v>0</v>
      </c>
      <c r="N9" s="45">
        <f>'SVS UR'!$H$57</f>
        <v>0</v>
      </c>
      <c r="O9" s="131">
        <f t="shared" si="4"/>
        <v>0</v>
      </c>
      <c r="P9" s="130">
        <f t="shared" si="5"/>
        <v>0</v>
      </c>
    </row>
    <row r="10" spans="1:32" x14ac:dyDescent="0.2">
      <c r="A10" s="120">
        <v>9</v>
      </c>
      <c r="B10" s="90" t="s">
        <v>14</v>
      </c>
      <c r="C10" s="122"/>
      <c r="D10" s="123" t="s">
        <v>171</v>
      </c>
      <c r="E10" s="92" t="s">
        <v>147</v>
      </c>
      <c r="F10" s="123" t="s">
        <v>15</v>
      </c>
      <c r="G10" s="124">
        <v>5.0999999999999996</v>
      </c>
      <c r="H10" s="125" t="s">
        <v>8</v>
      </c>
      <c r="I10" s="126">
        <f>VLOOKUP(H10,Reinigungstage!$A$6:$C$15,3,FALSE)</f>
        <v>156</v>
      </c>
      <c r="J10" s="127">
        <f t="shared" si="6"/>
        <v>795.59999999999991</v>
      </c>
      <c r="K10" s="51"/>
      <c r="L10" s="128">
        <f t="shared" si="7"/>
        <v>0</v>
      </c>
      <c r="M10" s="129">
        <f t="shared" si="8"/>
        <v>0</v>
      </c>
      <c r="N10" s="45">
        <f>'SVS UR'!$H$57</f>
        <v>0</v>
      </c>
      <c r="O10" s="131">
        <f t="shared" si="4"/>
        <v>0</v>
      </c>
      <c r="P10" s="130">
        <f t="shared" si="5"/>
        <v>0</v>
      </c>
    </row>
    <row r="11" spans="1:32" x14ac:dyDescent="0.2">
      <c r="A11" s="120">
        <v>10</v>
      </c>
      <c r="B11" s="90" t="s">
        <v>14</v>
      </c>
      <c r="C11" s="122"/>
      <c r="D11" s="123" t="s">
        <v>172</v>
      </c>
      <c r="E11" s="92" t="s">
        <v>6</v>
      </c>
      <c r="F11" s="123" t="s">
        <v>167</v>
      </c>
      <c r="G11" s="124">
        <v>3.36</v>
      </c>
      <c r="H11" s="125" t="s">
        <v>8</v>
      </c>
      <c r="I11" s="126">
        <f>VLOOKUP(H11,Reinigungstage!$A$6:$C$15,3,FALSE)</f>
        <v>156</v>
      </c>
      <c r="J11" s="127">
        <f t="shared" si="6"/>
        <v>524.16</v>
      </c>
      <c r="K11" s="51"/>
      <c r="L11" s="128">
        <f t="shared" si="7"/>
        <v>0</v>
      </c>
      <c r="M11" s="129">
        <f t="shared" si="8"/>
        <v>0</v>
      </c>
      <c r="N11" s="45">
        <f>'SVS UR'!$H$57</f>
        <v>0</v>
      </c>
      <c r="O11" s="131">
        <f t="shared" si="4"/>
        <v>0</v>
      </c>
      <c r="P11" s="130">
        <f t="shared" si="5"/>
        <v>0</v>
      </c>
    </row>
    <row r="12" spans="1:32" x14ac:dyDescent="0.2">
      <c r="A12" s="120">
        <v>11</v>
      </c>
      <c r="B12" s="121" t="s">
        <v>14</v>
      </c>
      <c r="C12" s="122"/>
      <c r="D12" s="123" t="s">
        <v>173</v>
      </c>
      <c r="E12" s="92" t="s">
        <v>6</v>
      </c>
      <c r="F12" s="123" t="s">
        <v>167</v>
      </c>
      <c r="G12" s="124">
        <v>4.96</v>
      </c>
      <c r="H12" s="125" t="s">
        <v>8</v>
      </c>
      <c r="I12" s="126">
        <f>VLOOKUP(H12,Reinigungstage!$A$6:$C$15,3,FALSE)</f>
        <v>156</v>
      </c>
      <c r="J12" s="127">
        <f t="shared" si="6"/>
        <v>773.76</v>
      </c>
      <c r="K12" s="51"/>
      <c r="L12" s="128">
        <f t="shared" si="7"/>
        <v>0</v>
      </c>
      <c r="M12" s="129">
        <f t="shared" si="8"/>
        <v>0</v>
      </c>
      <c r="N12" s="45">
        <f>'SVS UR'!$H$57</f>
        <v>0</v>
      </c>
      <c r="O12" s="131">
        <f t="shared" si="4"/>
        <v>0</v>
      </c>
      <c r="P12" s="130">
        <f t="shared" si="5"/>
        <v>0</v>
      </c>
    </row>
    <row r="13" spans="1:32" x14ac:dyDescent="0.2">
      <c r="A13" s="120">
        <v>12</v>
      </c>
      <c r="B13" s="121" t="s">
        <v>14</v>
      </c>
      <c r="C13" s="122"/>
      <c r="D13" s="123" t="s">
        <v>174</v>
      </c>
      <c r="E13" s="92" t="s">
        <v>6</v>
      </c>
      <c r="F13" s="123" t="s">
        <v>167</v>
      </c>
      <c r="G13" s="124">
        <v>10.130000000000001</v>
      </c>
      <c r="H13" s="125" t="s">
        <v>8</v>
      </c>
      <c r="I13" s="126">
        <f>VLOOKUP(H13,Reinigungstage!$A$6:$C$15,3,FALSE)</f>
        <v>156</v>
      </c>
      <c r="J13" s="127">
        <f t="shared" si="6"/>
        <v>1580.2800000000002</v>
      </c>
      <c r="K13" s="51"/>
      <c r="L13" s="128">
        <f t="shared" si="7"/>
        <v>0</v>
      </c>
      <c r="M13" s="129">
        <f t="shared" si="8"/>
        <v>0</v>
      </c>
      <c r="N13" s="45">
        <f>'SVS UR'!$H$57</f>
        <v>0</v>
      </c>
      <c r="O13" s="131">
        <f t="shared" si="4"/>
        <v>0</v>
      </c>
      <c r="P13" s="130">
        <f t="shared" si="5"/>
        <v>0</v>
      </c>
    </row>
    <row r="14" spans="1:32" x14ac:dyDescent="0.2">
      <c r="A14" s="120">
        <v>13</v>
      </c>
      <c r="B14" s="121" t="s">
        <v>14</v>
      </c>
      <c r="C14" s="122"/>
      <c r="D14" s="123" t="s">
        <v>175</v>
      </c>
      <c r="E14" s="92" t="s">
        <v>148</v>
      </c>
      <c r="F14" s="123" t="s">
        <v>15</v>
      </c>
      <c r="G14" s="124">
        <v>27.49</v>
      </c>
      <c r="H14" s="125" t="s">
        <v>8</v>
      </c>
      <c r="I14" s="126">
        <f>VLOOKUP(H14,Reinigungstage!$A$6:$C$15,3,FALSE)</f>
        <v>156</v>
      </c>
      <c r="J14" s="127">
        <f t="shared" si="6"/>
        <v>4288.4399999999996</v>
      </c>
      <c r="K14" s="51"/>
      <c r="L14" s="128">
        <f t="shared" si="7"/>
        <v>0</v>
      </c>
      <c r="M14" s="129">
        <f t="shared" si="8"/>
        <v>0</v>
      </c>
      <c r="N14" s="45">
        <f>'SVS UR'!$H$57</f>
        <v>0</v>
      </c>
      <c r="O14" s="131">
        <f t="shared" si="4"/>
        <v>0</v>
      </c>
      <c r="P14" s="130">
        <f t="shared" si="5"/>
        <v>0</v>
      </c>
    </row>
    <row r="15" spans="1:32" x14ac:dyDescent="0.2">
      <c r="A15" s="120">
        <v>14</v>
      </c>
      <c r="B15" s="121" t="s">
        <v>176</v>
      </c>
      <c r="C15" s="122"/>
      <c r="D15" s="123" t="s">
        <v>164</v>
      </c>
      <c r="E15" s="92" t="s">
        <v>7</v>
      </c>
      <c r="F15" s="123" t="s">
        <v>15</v>
      </c>
      <c r="G15" s="124">
        <v>11.9</v>
      </c>
      <c r="H15" s="125" t="s">
        <v>8</v>
      </c>
      <c r="I15" s="126">
        <f>VLOOKUP(H15,Reinigungstage!$A$6:$C$15,3,FALSE)</f>
        <v>156</v>
      </c>
      <c r="J15" s="127">
        <f t="shared" si="6"/>
        <v>1856.4</v>
      </c>
      <c r="K15" s="51"/>
      <c r="L15" s="128">
        <f t="shared" si="7"/>
        <v>0</v>
      </c>
      <c r="M15" s="129">
        <f t="shared" si="8"/>
        <v>0</v>
      </c>
      <c r="N15" s="45">
        <f>'SVS UR'!$H$57</f>
        <v>0</v>
      </c>
      <c r="O15" s="131">
        <f t="shared" si="4"/>
        <v>0</v>
      </c>
      <c r="P15" s="130">
        <f t="shared" si="5"/>
        <v>0</v>
      </c>
    </row>
    <row r="16" spans="1:32" x14ac:dyDescent="0.2">
      <c r="A16" s="120">
        <v>15</v>
      </c>
      <c r="B16" s="121" t="s">
        <v>176</v>
      </c>
      <c r="C16" s="122"/>
      <c r="D16" s="123" t="s">
        <v>175</v>
      </c>
      <c r="E16" s="92" t="s">
        <v>148</v>
      </c>
      <c r="F16" s="123" t="s">
        <v>177</v>
      </c>
      <c r="G16" s="124">
        <v>25.32</v>
      </c>
      <c r="H16" s="125" t="s">
        <v>8</v>
      </c>
      <c r="I16" s="126">
        <f>VLOOKUP(H16,Reinigungstage!$A$6:$C$15,3,FALSE)</f>
        <v>156</v>
      </c>
      <c r="J16" s="127">
        <f t="shared" si="6"/>
        <v>3949.92</v>
      </c>
      <c r="K16" s="51"/>
      <c r="L16" s="128">
        <f t="shared" si="7"/>
        <v>0</v>
      </c>
      <c r="M16" s="129">
        <f t="shared" si="8"/>
        <v>0</v>
      </c>
      <c r="N16" s="45">
        <f>'SVS UR'!$H$57</f>
        <v>0</v>
      </c>
      <c r="O16" s="131">
        <f t="shared" si="4"/>
        <v>0</v>
      </c>
      <c r="P16" s="130">
        <f t="shared" si="5"/>
        <v>0</v>
      </c>
    </row>
    <row r="17" spans="1:16" x14ac:dyDescent="0.2">
      <c r="A17" s="120">
        <v>16</v>
      </c>
      <c r="B17" s="121" t="s">
        <v>176</v>
      </c>
      <c r="C17" s="122"/>
      <c r="D17" s="123" t="s">
        <v>178</v>
      </c>
      <c r="E17" s="92" t="s">
        <v>148</v>
      </c>
      <c r="F17" s="123" t="s">
        <v>177</v>
      </c>
      <c r="G17" s="124">
        <v>3.24</v>
      </c>
      <c r="H17" s="125" t="s">
        <v>8</v>
      </c>
      <c r="I17" s="126">
        <f>VLOOKUP(H17,Reinigungstage!$A$6:$C$15,3,FALSE)</f>
        <v>156</v>
      </c>
      <c r="J17" s="127">
        <f t="shared" si="6"/>
        <v>505.44000000000005</v>
      </c>
      <c r="K17" s="51"/>
      <c r="L17" s="128">
        <f t="shared" si="7"/>
        <v>0</v>
      </c>
      <c r="M17" s="129">
        <f t="shared" si="8"/>
        <v>0</v>
      </c>
      <c r="N17" s="45">
        <f>'SVS UR'!$H$57</f>
        <v>0</v>
      </c>
      <c r="O17" s="131">
        <f t="shared" si="4"/>
        <v>0</v>
      </c>
      <c r="P17" s="130">
        <f t="shared" si="5"/>
        <v>0</v>
      </c>
    </row>
    <row r="18" spans="1:16" x14ac:dyDescent="0.2">
      <c r="A18" s="120">
        <v>17</v>
      </c>
      <c r="B18" s="121" t="s">
        <v>179</v>
      </c>
      <c r="C18" s="122"/>
      <c r="D18" s="123" t="s">
        <v>164</v>
      </c>
      <c r="E18" s="92" t="s">
        <v>7</v>
      </c>
      <c r="F18" s="123" t="s">
        <v>15</v>
      </c>
      <c r="G18" s="124">
        <v>8.64</v>
      </c>
      <c r="H18" s="125" t="s">
        <v>8</v>
      </c>
      <c r="I18" s="126">
        <f>VLOOKUP(H18,Reinigungstage!$A$6:$C$15,3,FALSE)</f>
        <v>156</v>
      </c>
      <c r="J18" s="127">
        <f t="shared" si="6"/>
        <v>1347.8400000000001</v>
      </c>
      <c r="K18" s="51"/>
      <c r="L18" s="128">
        <f t="shared" si="7"/>
        <v>0</v>
      </c>
      <c r="M18" s="129">
        <f t="shared" si="8"/>
        <v>0</v>
      </c>
      <c r="N18" s="45">
        <f>'SVS UR'!$H$57</f>
        <v>0</v>
      </c>
      <c r="O18" s="131">
        <f t="shared" si="4"/>
        <v>0</v>
      </c>
      <c r="P18" s="130">
        <f t="shared" si="5"/>
        <v>0</v>
      </c>
    </row>
    <row r="19" spans="1:16" x14ac:dyDescent="0.2">
      <c r="A19" s="120">
        <v>18</v>
      </c>
      <c r="B19" s="121" t="s">
        <v>179</v>
      </c>
      <c r="C19" s="122"/>
      <c r="D19" s="123" t="s">
        <v>175</v>
      </c>
      <c r="E19" s="92" t="s">
        <v>148</v>
      </c>
      <c r="F19" s="123" t="s">
        <v>177</v>
      </c>
      <c r="G19" s="124">
        <v>25.74</v>
      </c>
      <c r="H19" s="125" t="s">
        <v>8</v>
      </c>
      <c r="I19" s="126">
        <f>VLOOKUP(H19,Reinigungstage!$A$6:$C$15,3,FALSE)</f>
        <v>156</v>
      </c>
      <c r="J19" s="127">
        <f t="shared" si="6"/>
        <v>4015.4399999999996</v>
      </c>
      <c r="K19" s="51"/>
      <c r="L19" s="128">
        <f t="shared" si="7"/>
        <v>0</v>
      </c>
      <c r="M19" s="129">
        <f t="shared" si="8"/>
        <v>0</v>
      </c>
      <c r="N19" s="45">
        <f>'SVS UR'!$H$57</f>
        <v>0</v>
      </c>
      <c r="O19" s="131">
        <f t="shared" si="4"/>
        <v>0</v>
      </c>
      <c r="P19" s="130">
        <f t="shared" si="5"/>
        <v>0</v>
      </c>
    </row>
    <row r="20" spans="1:16" x14ac:dyDescent="0.2">
      <c r="A20" s="120">
        <v>19</v>
      </c>
      <c r="B20" s="121" t="s">
        <v>180</v>
      </c>
      <c r="C20" s="132"/>
      <c r="D20" s="123" t="s">
        <v>181</v>
      </c>
      <c r="E20" s="92" t="s">
        <v>148</v>
      </c>
      <c r="F20" s="123" t="s">
        <v>15</v>
      </c>
      <c r="G20" s="124">
        <v>4.18</v>
      </c>
      <c r="H20" s="125" t="s">
        <v>8</v>
      </c>
      <c r="I20" s="126">
        <f>VLOOKUP(H20,Reinigungstage!$A$6:$C$15,3,FALSE)</f>
        <v>156</v>
      </c>
      <c r="J20" s="127">
        <f t="shared" si="6"/>
        <v>652.07999999999993</v>
      </c>
      <c r="K20" s="51"/>
      <c r="L20" s="128">
        <f t="shared" si="7"/>
        <v>0</v>
      </c>
      <c r="M20" s="129">
        <f t="shared" si="8"/>
        <v>0</v>
      </c>
      <c r="N20" s="45">
        <f>'SVS UR'!$H$57</f>
        <v>0</v>
      </c>
      <c r="O20" s="131">
        <f t="shared" si="4"/>
        <v>0</v>
      </c>
      <c r="P20" s="130">
        <f t="shared" si="5"/>
        <v>0</v>
      </c>
    </row>
    <row r="21" spans="1:16" x14ac:dyDescent="0.2">
      <c r="G21" s="64">
        <f>SUM(G2:G20)</f>
        <v>197.56</v>
      </c>
      <c r="J21" s="64">
        <f>SUM(J2:J20)</f>
        <v>30819.360000000001</v>
      </c>
      <c r="K21" s="62"/>
      <c r="L21" s="65">
        <f>SUM(L2:L20)</f>
        <v>0</v>
      </c>
      <c r="M21" s="64">
        <f>SUM(M2:M20)</f>
        <v>0</v>
      </c>
      <c r="O21" s="66">
        <f>SUM(O2:O20)</f>
        <v>0</v>
      </c>
      <c r="P21" s="66">
        <f>SUM(P2:P20)</f>
        <v>0</v>
      </c>
    </row>
    <row r="22" spans="1:16" x14ac:dyDescent="0.2">
      <c r="K22" s="62"/>
    </row>
    <row r="23" spans="1:16" x14ac:dyDescent="0.2">
      <c r="J23" s="96"/>
      <c r="K23" s="97"/>
      <c r="L23" s="116"/>
    </row>
    <row r="24" spans="1:16" x14ac:dyDescent="0.2">
      <c r="K24" s="63"/>
    </row>
  </sheetData>
  <sheetProtection algorithmName="SHA-512" hashValue="wreWRozLc+RrHZjGib3Y07bO0RtaLI7/xrmgZCC0rVfneylhDsMjGGmyjFtEIt7Vney/1/7bZfbgFGkTdLeAOg==" saltValue="Hy7qnQu7Z0oy9mRdlzOqfg==" spinCount="100000" sheet="1" objects="1" scenarios="1"/>
  <dataValidations count="1">
    <dataValidation type="list" allowBlank="1" showInputMessage="1" showErrorMessage="1" sqref="H2:H20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(Asylunterkunft Alte Post)&amp;R&amp;G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8" customWidth="1"/>
    <col min="2" max="3" width="6.140625" style="8" customWidth="1"/>
    <col min="4" max="4" width="29.5703125" style="8" customWidth="1"/>
    <col min="5" max="5" width="32" style="8" customWidth="1"/>
    <col min="6" max="6" width="14.42578125" style="8" customWidth="1"/>
    <col min="7" max="7" width="12.42578125" style="8" customWidth="1"/>
    <col min="8" max="9" width="11.5703125" style="8" customWidth="1"/>
    <col min="10" max="10" width="13.42578125" style="8" customWidth="1"/>
    <col min="11" max="11" width="10.42578125" style="8" customWidth="1"/>
    <col min="12" max="12" width="11.42578125" style="8" customWidth="1"/>
    <col min="13" max="13" width="12.42578125" style="8" customWidth="1"/>
    <col min="14" max="14" width="11.42578125" style="8" customWidth="1"/>
    <col min="15" max="16" width="12.42578125" style="8" customWidth="1"/>
    <col min="17" max="17" width="13.42578125" style="8" customWidth="1"/>
    <col min="18" max="24" width="11.42578125" style="8"/>
    <col min="25" max="33" width="12.42578125" style="8" customWidth="1"/>
    <col min="34" max="16384" width="11.42578125" style="8"/>
  </cols>
  <sheetData>
    <row r="1" spans="1:33" s="37" customFormat="1" ht="38.25" x14ac:dyDescent="0.2">
      <c r="A1" s="35" t="s">
        <v>0</v>
      </c>
      <c r="B1" s="35" t="s">
        <v>17</v>
      </c>
      <c r="C1" s="35" t="s">
        <v>19</v>
      </c>
      <c r="D1" s="35" t="s">
        <v>18</v>
      </c>
      <c r="E1" s="35" t="s">
        <v>1</v>
      </c>
      <c r="F1" s="35" t="s">
        <v>149</v>
      </c>
      <c r="G1" s="35" t="s">
        <v>2</v>
      </c>
      <c r="H1" s="35" t="s">
        <v>4</v>
      </c>
      <c r="I1" s="35" t="s">
        <v>137</v>
      </c>
      <c r="J1" s="35" t="s">
        <v>12</v>
      </c>
      <c r="K1" s="35" t="s">
        <v>5</v>
      </c>
      <c r="L1" s="35" t="s">
        <v>3</v>
      </c>
      <c r="M1" s="35" t="s">
        <v>157</v>
      </c>
      <c r="N1" s="35" t="s">
        <v>145</v>
      </c>
      <c r="O1" s="35" t="s">
        <v>20</v>
      </c>
      <c r="P1" s="35" t="s">
        <v>21</v>
      </c>
      <c r="Q1" s="35" t="s">
        <v>155</v>
      </c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spans="1:33" x14ac:dyDescent="0.2">
      <c r="A2" s="95">
        <v>1</v>
      </c>
      <c r="B2" s="94" t="str">
        <f>UR!B2</f>
        <v>EG</v>
      </c>
      <c r="C2" s="39"/>
      <c r="D2" s="40" t="str">
        <f>UR!D2</f>
        <v>Haupteingang</v>
      </c>
      <c r="E2" s="41" t="str">
        <f>UR!E2</f>
        <v xml:space="preserve">Verkehrsflächen </v>
      </c>
      <c r="F2" s="40" t="str">
        <f>UR!F2</f>
        <v>Naturstein</v>
      </c>
      <c r="G2" s="52">
        <f>UR!G2</f>
        <v>2.1</v>
      </c>
      <c r="H2" s="43" t="s">
        <v>133</v>
      </c>
      <c r="I2" s="38">
        <f>VLOOKUP(H2,Reinigungstage!$A$6:$C$15,3,FALSE)</f>
        <v>1</v>
      </c>
      <c r="J2" s="42">
        <f t="shared" ref="J2:J20" si="0">G2*I2</f>
        <v>2.1</v>
      </c>
      <c r="K2" s="51"/>
      <c r="L2" s="44">
        <f t="shared" ref="L2:L20" si="1">IF(J2&gt;0,IF(K2&gt;0,(G2/K2)*(1/24),0),0)</f>
        <v>0</v>
      </c>
      <c r="M2" s="42">
        <f>IF(J2&gt;0,IF(K2&gt;0,(J2/K2),0),0)</f>
        <v>0</v>
      </c>
      <c r="N2" s="45">
        <f>'SVS GrundR'!$H$57</f>
        <v>0</v>
      </c>
      <c r="O2" s="4">
        <f>IF(J2&gt;0,IF(K2&gt;0,(G2/K2)*N2,0),0)</f>
        <v>0</v>
      </c>
      <c r="P2" s="4">
        <f>O2/G2</f>
        <v>0</v>
      </c>
      <c r="Q2" s="45">
        <f t="shared" ref="Q2:Q20" si="2">M2*N2</f>
        <v>0</v>
      </c>
    </row>
    <row r="3" spans="1:33" x14ac:dyDescent="0.2">
      <c r="A3" s="95">
        <v>2</v>
      </c>
      <c r="B3" s="94" t="str">
        <f>UR!B3</f>
        <v>EG</v>
      </c>
      <c r="C3" s="39"/>
      <c r="D3" s="40" t="str">
        <f>UR!D3</f>
        <v>Treppenaufgang</v>
      </c>
      <c r="E3" s="41" t="str">
        <f>UR!E3</f>
        <v>Treppenhäuser</v>
      </c>
      <c r="F3" s="40" t="str">
        <f>UR!F3</f>
        <v>Naturstein</v>
      </c>
      <c r="G3" s="52">
        <f>UR!G3</f>
        <v>1.86</v>
      </c>
      <c r="H3" s="43" t="s">
        <v>133</v>
      </c>
      <c r="I3" s="38">
        <f>VLOOKUP(H3,Reinigungstage!$A$6:$C$15,3,FALSE)</f>
        <v>1</v>
      </c>
      <c r="J3" s="46">
        <f t="shared" si="0"/>
        <v>1.86</v>
      </c>
      <c r="K3" s="51"/>
      <c r="L3" s="44">
        <f t="shared" si="1"/>
        <v>0</v>
      </c>
      <c r="M3" s="42">
        <f t="shared" ref="M3:M20" si="3">IF(J3&gt;0,IF(K3&gt;0,(J3/K3),0),0)</f>
        <v>0</v>
      </c>
      <c r="N3" s="45">
        <f>'SVS GrundR'!$H$57</f>
        <v>0</v>
      </c>
      <c r="O3" s="4">
        <f t="shared" ref="O3:O20" si="4">IF(J3&gt;0,IF(K3&gt;0,(G3/K3)*N3,0),0)</f>
        <v>0</v>
      </c>
      <c r="P3" s="4">
        <f t="shared" ref="P3:P20" si="5">O3/G3</f>
        <v>0</v>
      </c>
      <c r="Q3" s="45">
        <f t="shared" si="2"/>
        <v>0</v>
      </c>
    </row>
    <row r="4" spans="1:33" x14ac:dyDescent="0.2">
      <c r="A4" s="95">
        <v>3</v>
      </c>
      <c r="B4" s="94" t="str">
        <f>UR!B4</f>
        <v>EG</v>
      </c>
      <c r="C4" s="39"/>
      <c r="D4" s="40" t="str">
        <f>UR!D4</f>
        <v>Eingang</v>
      </c>
      <c r="E4" s="41" t="str">
        <f>UR!E4</f>
        <v xml:space="preserve">Verkehrsflächen </v>
      </c>
      <c r="F4" s="40" t="str">
        <f>UR!F4</f>
        <v>Naturstein</v>
      </c>
      <c r="G4" s="52">
        <f>UR!G4</f>
        <v>8.31</v>
      </c>
      <c r="H4" s="43" t="s">
        <v>133</v>
      </c>
      <c r="I4" s="38">
        <f>VLOOKUP(H4,Reinigungstage!$A$6:$C$15,3,FALSE)</f>
        <v>1</v>
      </c>
      <c r="J4" s="46">
        <f t="shared" si="0"/>
        <v>8.31</v>
      </c>
      <c r="K4" s="51"/>
      <c r="L4" s="44">
        <f t="shared" si="1"/>
        <v>0</v>
      </c>
      <c r="M4" s="42">
        <f t="shared" si="3"/>
        <v>0</v>
      </c>
      <c r="N4" s="45">
        <f>'SVS GrundR'!$H$57</f>
        <v>0</v>
      </c>
      <c r="O4" s="4">
        <f t="shared" si="4"/>
        <v>0</v>
      </c>
      <c r="P4" s="4">
        <f t="shared" si="5"/>
        <v>0</v>
      </c>
      <c r="Q4" s="45">
        <f t="shared" si="2"/>
        <v>0</v>
      </c>
    </row>
    <row r="5" spans="1:33" x14ac:dyDescent="0.2">
      <c r="A5" s="95">
        <v>4</v>
      </c>
      <c r="B5" s="94" t="str">
        <f>UR!B5</f>
        <v>EG</v>
      </c>
      <c r="C5" s="39"/>
      <c r="D5" s="40" t="str">
        <f>UR!D5</f>
        <v>Eingang Windfang</v>
      </c>
      <c r="E5" s="41" t="str">
        <f>UR!E5</f>
        <v xml:space="preserve">Verkehrsflächen </v>
      </c>
      <c r="F5" s="40" t="str">
        <f>UR!F5</f>
        <v>Naturstein</v>
      </c>
      <c r="G5" s="52">
        <f>UR!G5</f>
        <v>3.58</v>
      </c>
      <c r="H5" s="43" t="s">
        <v>133</v>
      </c>
      <c r="I5" s="38">
        <f>VLOOKUP(H5,Reinigungstage!$A$6:$C$15,3,FALSE)</f>
        <v>1</v>
      </c>
      <c r="J5" s="46">
        <f t="shared" si="0"/>
        <v>3.58</v>
      </c>
      <c r="K5" s="51"/>
      <c r="L5" s="44">
        <f t="shared" si="1"/>
        <v>0</v>
      </c>
      <c r="M5" s="42">
        <f t="shared" si="3"/>
        <v>0</v>
      </c>
      <c r="N5" s="45">
        <f>'SVS GrundR'!$H$57</f>
        <v>0</v>
      </c>
      <c r="O5" s="4">
        <f t="shared" si="4"/>
        <v>0</v>
      </c>
      <c r="P5" s="4">
        <f t="shared" si="5"/>
        <v>0</v>
      </c>
      <c r="Q5" s="45">
        <f t="shared" si="2"/>
        <v>0</v>
      </c>
    </row>
    <row r="6" spans="1:33" x14ac:dyDescent="0.2">
      <c r="A6" s="95">
        <v>5</v>
      </c>
      <c r="B6" s="94" t="str">
        <f>UR!B6</f>
        <v>EG</v>
      </c>
      <c r="C6" s="39"/>
      <c r="D6" s="40" t="str">
        <f>UR!D6</f>
        <v>Treppenaufgang</v>
      </c>
      <c r="E6" s="41" t="str">
        <f>UR!E6</f>
        <v>Treppenhäuser</v>
      </c>
      <c r="F6" s="40" t="str">
        <f>UR!F6</f>
        <v>Steinfliesen</v>
      </c>
      <c r="G6" s="52">
        <f>UR!G6</f>
        <v>15.14</v>
      </c>
      <c r="H6" s="43" t="s">
        <v>133</v>
      </c>
      <c r="I6" s="38">
        <f>VLOOKUP(H6,Reinigungstage!$A$6:$C$15,3,FALSE)</f>
        <v>1</v>
      </c>
      <c r="J6" s="46">
        <f t="shared" si="0"/>
        <v>15.14</v>
      </c>
      <c r="K6" s="51"/>
      <c r="L6" s="44">
        <f t="shared" si="1"/>
        <v>0</v>
      </c>
      <c r="M6" s="42">
        <f t="shared" si="3"/>
        <v>0</v>
      </c>
      <c r="N6" s="45">
        <f>'SVS GrundR'!$H$57</f>
        <v>0</v>
      </c>
      <c r="O6" s="4">
        <f t="shared" si="4"/>
        <v>0</v>
      </c>
      <c r="P6" s="4">
        <f t="shared" si="5"/>
        <v>0</v>
      </c>
      <c r="Q6" s="45">
        <f t="shared" si="2"/>
        <v>0</v>
      </c>
    </row>
    <row r="7" spans="1:33" x14ac:dyDescent="0.2">
      <c r="A7" s="95">
        <v>6</v>
      </c>
      <c r="B7" s="94" t="str">
        <f>UR!B7</f>
        <v>EG</v>
      </c>
      <c r="C7" s="39"/>
      <c r="D7" s="40" t="str">
        <f>UR!D7</f>
        <v>Flur vor Küche</v>
      </c>
      <c r="E7" s="41" t="str">
        <f>UR!E7</f>
        <v xml:space="preserve">Verkehrsflächen </v>
      </c>
      <c r="F7" s="40" t="str">
        <f>UR!F7</f>
        <v>Steinfliesen</v>
      </c>
      <c r="G7" s="52">
        <f>UR!G7</f>
        <v>12.16</v>
      </c>
      <c r="H7" s="43" t="s">
        <v>133</v>
      </c>
      <c r="I7" s="38">
        <f>VLOOKUP(H7,Reinigungstage!$A$6:$C$15,3,FALSE)</f>
        <v>1</v>
      </c>
      <c r="J7" s="46">
        <f t="shared" si="0"/>
        <v>12.16</v>
      </c>
      <c r="K7" s="51"/>
      <c r="L7" s="44">
        <f t="shared" si="1"/>
        <v>0</v>
      </c>
      <c r="M7" s="42">
        <f t="shared" si="3"/>
        <v>0</v>
      </c>
      <c r="N7" s="45">
        <f>'SVS GrundR'!$H$57</f>
        <v>0</v>
      </c>
      <c r="O7" s="4">
        <f t="shared" si="4"/>
        <v>0</v>
      </c>
      <c r="P7" s="4">
        <f t="shared" si="5"/>
        <v>0</v>
      </c>
      <c r="Q7" s="45">
        <f t="shared" si="2"/>
        <v>0</v>
      </c>
    </row>
    <row r="8" spans="1:33" x14ac:dyDescent="0.2">
      <c r="A8" s="95">
        <v>7</v>
      </c>
      <c r="B8" s="94" t="str">
        <f>UR!B8</f>
        <v>EG</v>
      </c>
      <c r="C8" s="39"/>
      <c r="D8" s="40" t="str">
        <f>UR!D8</f>
        <v>Küche</v>
      </c>
      <c r="E8" s="41" t="str">
        <f>UR!E8</f>
        <v>Küchenräume</v>
      </c>
      <c r="F8" s="40" t="str">
        <f>UR!F8</f>
        <v>Steinfliesen</v>
      </c>
      <c r="G8" s="52">
        <f>UR!G8</f>
        <v>21.82</v>
      </c>
      <c r="H8" s="43" t="s">
        <v>133</v>
      </c>
      <c r="I8" s="38">
        <f>VLOOKUP(H8,Reinigungstage!$A$6:$C$15,3,FALSE)</f>
        <v>1</v>
      </c>
      <c r="J8" s="46">
        <f t="shared" si="0"/>
        <v>21.82</v>
      </c>
      <c r="K8" s="51"/>
      <c r="L8" s="44">
        <f t="shared" si="1"/>
        <v>0</v>
      </c>
      <c r="M8" s="42">
        <f t="shared" si="3"/>
        <v>0</v>
      </c>
      <c r="N8" s="45">
        <f>'SVS GrundR'!$H$57</f>
        <v>0</v>
      </c>
      <c r="O8" s="4">
        <f t="shared" si="4"/>
        <v>0</v>
      </c>
      <c r="P8" s="4">
        <f t="shared" si="5"/>
        <v>0</v>
      </c>
      <c r="Q8" s="45">
        <f t="shared" si="2"/>
        <v>0</v>
      </c>
    </row>
    <row r="9" spans="1:33" x14ac:dyDescent="0.2">
      <c r="A9" s="95">
        <v>8</v>
      </c>
      <c r="B9" s="94" t="str">
        <f>UR!B9</f>
        <v>EG</v>
      </c>
      <c r="C9" s="39"/>
      <c r="D9" s="40" t="str">
        <f>UR!D9</f>
        <v>Flur vor Waschraum</v>
      </c>
      <c r="E9" s="41" t="str">
        <f>UR!E9</f>
        <v xml:space="preserve">Verkehrsflächen </v>
      </c>
      <c r="F9" s="40" t="str">
        <f>UR!F9</f>
        <v>Steinfliesen</v>
      </c>
      <c r="G9" s="52">
        <f>UR!G9</f>
        <v>2.5299999999999998</v>
      </c>
      <c r="H9" s="43" t="s">
        <v>133</v>
      </c>
      <c r="I9" s="38">
        <f>VLOOKUP(H9,Reinigungstage!$A$6:$C$15,3,FALSE)</f>
        <v>1</v>
      </c>
      <c r="J9" s="46">
        <f t="shared" si="0"/>
        <v>2.5299999999999998</v>
      </c>
      <c r="K9" s="51"/>
      <c r="L9" s="44">
        <f t="shared" si="1"/>
        <v>0</v>
      </c>
      <c r="M9" s="42">
        <f t="shared" si="3"/>
        <v>0</v>
      </c>
      <c r="N9" s="45">
        <f>'SVS GrundR'!$H$57</f>
        <v>0</v>
      </c>
      <c r="O9" s="4">
        <f t="shared" si="4"/>
        <v>0</v>
      </c>
      <c r="P9" s="4">
        <f t="shared" si="5"/>
        <v>0</v>
      </c>
      <c r="Q9" s="45">
        <f t="shared" si="2"/>
        <v>0</v>
      </c>
    </row>
    <row r="10" spans="1:33" x14ac:dyDescent="0.2">
      <c r="A10" s="95">
        <v>9</v>
      </c>
      <c r="B10" s="94" t="str">
        <f>UR!B10</f>
        <v>EG</v>
      </c>
      <c r="C10" s="39"/>
      <c r="D10" s="40" t="str">
        <f>UR!D10</f>
        <v>Waschraum</v>
      </c>
      <c r="E10" s="41" t="str">
        <f>UR!E10</f>
        <v>Geräteräume</v>
      </c>
      <c r="F10" s="40" t="str">
        <f>UR!F10</f>
        <v>Steinfliesen</v>
      </c>
      <c r="G10" s="52">
        <f>UR!G10</f>
        <v>5.0999999999999996</v>
      </c>
      <c r="H10" s="43" t="s">
        <v>133</v>
      </c>
      <c r="I10" s="38">
        <f>VLOOKUP(H10,Reinigungstage!$A$6:$C$15,3,FALSE)</f>
        <v>1</v>
      </c>
      <c r="J10" s="46">
        <f t="shared" si="0"/>
        <v>5.0999999999999996</v>
      </c>
      <c r="K10" s="51"/>
      <c r="L10" s="44">
        <f t="shared" si="1"/>
        <v>0</v>
      </c>
      <c r="M10" s="42">
        <f t="shared" si="3"/>
        <v>0</v>
      </c>
      <c r="N10" s="45">
        <f>'SVS GrundR'!$H$57</f>
        <v>0</v>
      </c>
      <c r="O10" s="4">
        <f t="shared" si="4"/>
        <v>0</v>
      </c>
      <c r="P10" s="4">
        <f t="shared" si="5"/>
        <v>0</v>
      </c>
      <c r="Q10" s="45">
        <f t="shared" si="2"/>
        <v>0</v>
      </c>
    </row>
    <row r="11" spans="1:33" x14ac:dyDescent="0.2">
      <c r="A11" s="95">
        <v>10</v>
      </c>
      <c r="B11" s="94" t="str">
        <f>UR!B11</f>
        <v>EG</v>
      </c>
      <c r="C11" s="39"/>
      <c r="D11" s="40" t="str">
        <f>UR!D11</f>
        <v>WC-Vorraum</v>
      </c>
      <c r="E11" s="41" t="str">
        <f>UR!E11</f>
        <v>Sanitärräume</v>
      </c>
      <c r="F11" s="40" t="str">
        <f>UR!F11</f>
        <v>Fliesen</v>
      </c>
      <c r="G11" s="52">
        <f>UR!G11</f>
        <v>3.36</v>
      </c>
      <c r="H11" s="43" t="s">
        <v>133</v>
      </c>
      <c r="I11" s="38">
        <f>VLOOKUP(H11,Reinigungstage!$A$6:$C$15,3,FALSE)</f>
        <v>1</v>
      </c>
      <c r="J11" s="46">
        <f t="shared" si="0"/>
        <v>3.36</v>
      </c>
      <c r="K11" s="51"/>
      <c r="L11" s="44">
        <f t="shared" si="1"/>
        <v>0</v>
      </c>
      <c r="M11" s="42">
        <f t="shared" si="3"/>
        <v>0</v>
      </c>
      <c r="N11" s="45">
        <f>'SVS GrundR'!$H$57</f>
        <v>0</v>
      </c>
      <c r="O11" s="4">
        <f t="shared" si="4"/>
        <v>0</v>
      </c>
      <c r="P11" s="4">
        <f t="shared" si="5"/>
        <v>0</v>
      </c>
      <c r="Q11" s="45">
        <f t="shared" si="2"/>
        <v>0</v>
      </c>
    </row>
    <row r="12" spans="1:33" x14ac:dyDescent="0.2">
      <c r="A12" s="95">
        <v>11</v>
      </c>
      <c r="B12" s="94" t="str">
        <f>UR!B12</f>
        <v>EG</v>
      </c>
      <c r="C12" s="39"/>
      <c r="D12" s="40" t="str">
        <f>UR!D12</f>
        <v>WC-Duschen</v>
      </c>
      <c r="E12" s="41" t="str">
        <f>UR!E12</f>
        <v>Sanitärräume</v>
      </c>
      <c r="F12" s="40" t="str">
        <f>UR!F12</f>
        <v>Fliesen</v>
      </c>
      <c r="G12" s="52">
        <f>UR!G12</f>
        <v>4.96</v>
      </c>
      <c r="H12" s="43" t="s">
        <v>133</v>
      </c>
      <c r="I12" s="38">
        <f>VLOOKUP(H12,Reinigungstage!$A$6:$C$15,3,FALSE)</f>
        <v>1</v>
      </c>
      <c r="J12" s="46">
        <f t="shared" si="0"/>
        <v>4.96</v>
      </c>
      <c r="K12" s="51"/>
      <c r="L12" s="44">
        <f t="shared" si="1"/>
        <v>0</v>
      </c>
      <c r="M12" s="42">
        <f t="shared" si="3"/>
        <v>0</v>
      </c>
      <c r="N12" s="45">
        <f>'SVS GrundR'!$H$57</f>
        <v>0</v>
      </c>
      <c r="O12" s="4">
        <f t="shared" si="4"/>
        <v>0</v>
      </c>
      <c r="P12" s="4">
        <f t="shared" si="5"/>
        <v>0</v>
      </c>
      <c r="Q12" s="45">
        <f t="shared" si="2"/>
        <v>0</v>
      </c>
    </row>
    <row r="13" spans="1:33" x14ac:dyDescent="0.2">
      <c r="A13" s="95">
        <v>12</v>
      </c>
      <c r="B13" s="94" t="str">
        <f>UR!B13</f>
        <v>EG</v>
      </c>
      <c r="C13" s="39"/>
      <c r="D13" s="40" t="str">
        <f>UR!D13</f>
        <v>WC</v>
      </c>
      <c r="E13" s="41" t="str">
        <f>UR!E13</f>
        <v>Sanitärräume</v>
      </c>
      <c r="F13" s="40" t="str">
        <f>UR!F13</f>
        <v>Fliesen</v>
      </c>
      <c r="G13" s="52">
        <f>UR!G13</f>
        <v>10.130000000000001</v>
      </c>
      <c r="H13" s="43" t="s">
        <v>133</v>
      </c>
      <c r="I13" s="38">
        <f>VLOOKUP(H13,Reinigungstage!$A$6:$C$15,3,FALSE)</f>
        <v>1</v>
      </c>
      <c r="J13" s="46">
        <f t="shared" si="0"/>
        <v>10.130000000000001</v>
      </c>
      <c r="K13" s="51"/>
      <c r="L13" s="44">
        <f t="shared" si="1"/>
        <v>0</v>
      </c>
      <c r="M13" s="42">
        <f t="shared" si="3"/>
        <v>0</v>
      </c>
      <c r="N13" s="45">
        <f>'SVS GrundR'!$H$57</f>
        <v>0</v>
      </c>
      <c r="O13" s="4">
        <f t="shared" si="4"/>
        <v>0</v>
      </c>
      <c r="P13" s="4">
        <f t="shared" si="5"/>
        <v>0</v>
      </c>
      <c r="Q13" s="45">
        <f t="shared" si="2"/>
        <v>0</v>
      </c>
    </row>
    <row r="14" spans="1:33" x14ac:dyDescent="0.2">
      <c r="A14" s="95">
        <v>13</v>
      </c>
      <c r="B14" s="94" t="str">
        <f>UR!B14</f>
        <v>EG</v>
      </c>
      <c r="C14" s="39"/>
      <c r="D14" s="40" t="str">
        <f>UR!D14</f>
        <v>Flur vor Zimmern</v>
      </c>
      <c r="E14" s="41" t="str">
        <f>UR!E14</f>
        <v xml:space="preserve">Verkehrsflächen </v>
      </c>
      <c r="F14" s="40" t="str">
        <f>UR!F14</f>
        <v>Steinfliesen</v>
      </c>
      <c r="G14" s="52">
        <f>UR!G14</f>
        <v>27.49</v>
      </c>
      <c r="H14" s="43" t="s">
        <v>133</v>
      </c>
      <c r="I14" s="38">
        <f>VLOOKUP(H14,Reinigungstage!$A$6:$C$15,3,FALSE)</f>
        <v>1</v>
      </c>
      <c r="J14" s="46">
        <f t="shared" si="0"/>
        <v>27.49</v>
      </c>
      <c r="K14" s="51"/>
      <c r="L14" s="44">
        <f t="shared" si="1"/>
        <v>0</v>
      </c>
      <c r="M14" s="42">
        <f t="shared" si="3"/>
        <v>0</v>
      </c>
      <c r="N14" s="45">
        <f>'SVS GrundR'!$H$57</f>
        <v>0</v>
      </c>
      <c r="O14" s="4">
        <f t="shared" si="4"/>
        <v>0</v>
      </c>
      <c r="P14" s="4">
        <f t="shared" si="5"/>
        <v>0</v>
      </c>
      <c r="Q14" s="45">
        <f t="shared" si="2"/>
        <v>0</v>
      </c>
    </row>
    <row r="15" spans="1:33" x14ac:dyDescent="0.2">
      <c r="A15" s="95">
        <v>14</v>
      </c>
      <c r="B15" s="94" t="str">
        <f>UR!B15</f>
        <v>1.OG</v>
      </c>
      <c r="C15" s="39"/>
      <c r="D15" s="40" t="str">
        <f>UR!D15</f>
        <v>Treppenaufgang</v>
      </c>
      <c r="E15" s="41" t="str">
        <f>UR!E15</f>
        <v>Treppenhäuser</v>
      </c>
      <c r="F15" s="40" t="str">
        <f>UR!F15</f>
        <v>Steinfliesen</v>
      </c>
      <c r="G15" s="52">
        <f>UR!G15</f>
        <v>11.9</v>
      </c>
      <c r="H15" s="43" t="s">
        <v>133</v>
      </c>
      <c r="I15" s="38">
        <f>VLOOKUP(H15,Reinigungstage!$A$6:$C$15,3,FALSE)</f>
        <v>1</v>
      </c>
      <c r="J15" s="46">
        <f t="shared" si="0"/>
        <v>11.9</v>
      </c>
      <c r="K15" s="51"/>
      <c r="L15" s="44">
        <f t="shared" si="1"/>
        <v>0</v>
      </c>
      <c r="M15" s="42">
        <f t="shared" si="3"/>
        <v>0</v>
      </c>
      <c r="N15" s="45">
        <f>'SVS GrundR'!$H$57</f>
        <v>0</v>
      </c>
      <c r="O15" s="4">
        <f t="shared" si="4"/>
        <v>0</v>
      </c>
      <c r="P15" s="4">
        <f t="shared" si="5"/>
        <v>0</v>
      </c>
      <c r="Q15" s="45">
        <f t="shared" si="2"/>
        <v>0</v>
      </c>
    </row>
    <row r="16" spans="1:33" x14ac:dyDescent="0.2">
      <c r="A16" s="95">
        <v>15</v>
      </c>
      <c r="B16" s="94" t="str">
        <f>UR!B16</f>
        <v>1.OG</v>
      </c>
      <c r="C16" s="39"/>
      <c r="D16" s="40" t="str">
        <f>UR!D16</f>
        <v>Flur vor Zimmern</v>
      </c>
      <c r="E16" s="41" t="str">
        <f>UR!E16</f>
        <v xml:space="preserve">Verkehrsflächen </v>
      </c>
      <c r="F16" s="40" t="str">
        <f>UR!F16</f>
        <v>Teppich</v>
      </c>
      <c r="G16" s="52">
        <f>UR!G16</f>
        <v>25.32</v>
      </c>
      <c r="H16" s="43" t="s">
        <v>133</v>
      </c>
      <c r="I16" s="38">
        <f>VLOOKUP(H16,Reinigungstage!$A$6:$C$15,3,FALSE)</f>
        <v>1</v>
      </c>
      <c r="J16" s="46">
        <f t="shared" si="0"/>
        <v>25.32</v>
      </c>
      <c r="K16" s="51"/>
      <c r="L16" s="44">
        <f t="shared" si="1"/>
        <v>0</v>
      </c>
      <c r="M16" s="42">
        <f t="shared" si="3"/>
        <v>0</v>
      </c>
      <c r="N16" s="45">
        <f>'SVS GrundR'!$H$57</f>
        <v>0</v>
      </c>
      <c r="O16" s="4">
        <f t="shared" si="4"/>
        <v>0</v>
      </c>
      <c r="P16" s="4">
        <f t="shared" si="5"/>
        <v>0</v>
      </c>
      <c r="Q16" s="45">
        <f t="shared" si="2"/>
        <v>0</v>
      </c>
    </row>
    <row r="17" spans="1:17" x14ac:dyDescent="0.2">
      <c r="A17" s="95">
        <v>16</v>
      </c>
      <c r="B17" s="94" t="str">
        <f>UR!B17</f>
        <v>1.OG</v>
      </c>
      <c r="C17" s="39"/>
      <c r="D17" s="40" t="str">
        <f>UR!D17</f>
        <v>Lager</v>
      </c>
      <c r="E17" s="41" t="str">
        <f>UR!E17</f>
        <v xml:space="preserve">Verkehrsflächen </v>
      </c>
      <c r="F17" s="40" t="str">
        <f>UR!F17</f>
        <v>Teppich</v>
      </c>
      <c r="G17" s="52">
        <f>UR!G17</f>
        <v>3.24</v>
      </c>
      <c r="H17" s="43" t="s">
        <v>133</v>
      </c>
      <c r="I17" s="38">
        <f>VLOOKUP(H17,Reinigungstage!$A$6:$C$15,3,FALSE)</f>
        <v>1</v>
      </c>
      <c r="J17" s="46">
        <f t="shared" si="0"/>
        <v>3.24</v>
      </c>
      <c r="K17" s="51"/>
      <c r="L17" s="44">
        <f t="shared" si="1"/>
        <v>0</v>
      </c>
      <c r="M17" s="42">
        <f t="shared" si="3"/>
        <v>0</v>
      </c>
      <c r="N17" s="45">
        <f>'SVS GrundR'!$H$57</f>
        <v>0</v>
      </c>
      <c r="O17" s="4">
        <f t="shared" si="4"/>
        <v>0</v>
      </c>
      <c r="P17" s="4">
        <f t="shared" si="5"/>
        <v>0</v>
      </c>
      <c r="Q17" s="45">
        <f t="shared" si="2"/>
        <v>0</v>
      </c>
    </row>
    <row r="18" spans="1:17" x14ac:dyDescent="0.2">
      <c r="A18" s="95">
        <v>17</v>
      </c>
      <c r="B18" s="94" t="str">
        <f>UR!B18</f>
        <v>2.OG</v>
      </c>
      <c r="C18" s="47"/>
      <c r="D18" s="40" t="str">
        <f>UR!D18</f>
        <v>Treppenaufgang</v>
      </c>
      <c r="E18" s="41" t="str">
        <f>UR!E18</f>
        <v>Treppenhäuser</v>
      </c>
      <c r="F18" s="40" t="str">
        <f>UR!F18</f>
        <v>Steinfliesen</v>
      </c>
      <c r="G18" s="52">
        <f>UR!G18</f>
        <v>8.64</v>
      </c>
      <c r="H18" s="43" t="s">
        <v>133</v>
      </c>
      <c r="I18" s="38">
        <f>VLOOKUP(H18,Reinigungstage!$A$6:$C$15,3,FALSE)</f>
        <v>1</v>
      </c>
      <c r="J18" s="46">
        <f t="shared" si="0"/>
        <v>8.64</v>
      </c>
      <c r="K18" s="51"/>
      <c r="L18" s="44">
        <f t="shared" si="1"/>
        <v>0</v>
      </c>
      <c r="M18" s="42">
        <f t="shared" si="3"/>
        <v>0</v>
      </c>
      <c r="N18" s="45">
        <f>'SVS GrundR'!$H$57</f>
        <v>0</v>
      </c>
      <c r="O18" s="4">
        <f t="shared" si="4"/>
        <v>0</v>
      </c>
      <c r="P18" s="4">
        <f t="shared" si="5"/>
        <v>0</v>
      </c>
      <c r="Q18" s="45">
        <f t="shared" si="2"/>
        <v>0</v>
      </c>
    </row>
    <row r="19" spans="1:17" x14ac:dyDescent="0.2">
      <c r="A19" s="95">
        <v>18</v>
      </c>
      <c r="B19" s="94" t="str">
        <f>UR!B19</f>
        <v>2.OG</v>
      </c>
      <c r="C19" s="39"/>
      <c r="D19" s="40" t="str">
        <f>UR!D19</f>
        <v>Flur vor Zimmern</v>
      </c>
      <c r="E19" s="41" t="str">
        <f>UR!E19</f>
        <v xml:space="preserve">Verkehrsflächen </v>
      </c>
      <c r="F19" s="40" t="str">
        <f>UR!F19</f>
        <v>Teppich</v>
      </c>
      <c r="G19" s="52">
        <f>UR!G19</f>
        <v>25.74</v>
      </c>
      <c r="H19" s="43" t="s">
        <v>133</v>
      </c>
      <c r="I19" s="38">
        <f>VLOOKUP(H19,Reinigungstage!$A$6:$C$15,3,FALSE)</f>
        <v>1</v>
      </c>
      <c r="J19" s="46">
        <f t="shared" si="0"/>
        <v>25.74</v>
      </c>
      <c r="K19" s="51"/>
      <c r="L19" s="44">
        <f t="shared" si="1"/>
        <v>0</v>
      </c>
      <c r="M19" s="42">
        <f t="shared" si="3"/>
        <v>0</v>
      </c>
      <c r="N19" s="45">
        <f>'SVS GrundR'!$H$57</f>
        <v>0</v>
      </c>
      <c r="O19" s="4">
        <f t="shared" si="4"/>
        <v>0</v>
      </c>
      <c r="P19" s="4">
        <f t="shared" si="5"/>
        <v>0</v>
      </c>
      <c r="Q19" s="45">
        <f t="shared" si="2"/>
        <v>0</v>
      </c>
    </row>
    <row r="20" spans="1:17" x14ac:dyDescent="0.2">
      <c r="A20" s="95">
        <v>19</v>
      </c>
      <c r="B20" s="94" t="str">
        <f>UR!B20</f>
        <v>3.OG</v>
      </c>
      <c r="C20" s="39"/>
      <c r="D20" s="40" t="str">
        <f>UR!D20</f>
        <v>Terppenaufgang</v>
      </c>
      <c r="E20" s="41" t="str">
        <f>UR!E20</f>
        <v xml:space="preserve">Verkehrsflächen </v>
      </c>
      <c r="F20" s="40" t="str">
        <f>UR!F20</f>
        <v>Steinfliesen</v>
      </c>
      <c r="G20" s="52">
        <f>UR!G20</f>
        <v>4.18</v>
      </c>
      <c r="H20" s="43" t="s">
        <v>133</v>
      </c>
      <c r="I20" s="38">
        <f>VLOOKUP(H20,Reinigungstage!$A$6:$C$15,3,FALSE)</f>
        <v>1</v>
      </c>
      <c r="J20" s="46">
        <f t="shared" si="0"/>
        <v>4.18</v>
      </c>
      <c r="K20" s="51"/>
      <c r="L20" s="44">
        <f t="shared" si="1"/>
        <v>0</v>
      </c>
      <c r="M20" s="42">
        <f t="shared" si="3"/>
        <v>0</v>
      </c>
      <c r="N20" s="45">
        <f>'SVS GrundR'!$H$57</f>
        <v>0</v>
      </c>
      <c r="O20" s="4">
        <f t="shared" si="4"/>
        <v>0</v>
      </c>
      <c r="P20" s="4">
        <f t="shared" si="5"/>
        <v>0</v>
      </c>
      <c r="Q20" s="45">
        <f t="shared" si="2"/>
        <v>0</v>
      </c>
    </row>
    <row r="21" spans="1:17" x14ac:dyDescent="0.2">
      <c r="G21" s="48">
        <f>SUM(G2:G20)</f>
        <v>197.56</v>
      </c>
      <c r="J21" s="48">
        <f>SUM(J2:J20)</f>
        <v>197.56</v>
      </c>
      <c r="L21" s="49">
        <f>SUM(L2:L20)</f>
        <v>0</v>
      </c>
      <c r="M21" s="48">
        <f>SUM(M2:M20)</f>
        <v>0</v>
      </c>
      <c r="O21" s="50">
        <f>SUM(O2:O20)</f>
        <v>0</v>
      </c>
      <c r="P21" s="88"/>
      <c r="Q21" s="50">
        <f>SUM(Q2:Q20)</f>
        <v>0</v>
      </c>
    </row>
    <row r="23" spans="1:17" x14ac:dyDescent="0.2">
      <c r="G23" s="53"/>
    </row>
    <row r="24" spans="1:17" x14ac:dyDescent="0.2">
      <c r="G24" s="53"/>
    </row>
  </sheetData>
  <sheetProtection algorithmName="SHA-512" hashValue="sr5kbaQNE3HTVE4iA+70EfejbLlJ27KSVoekWRLhmlvXY1GCFTQ1UO8EumMs6GmrUnwLeYuYTuGAWt1ObG3xug==" saltValue="3BbVZxJdZEyvAGH/td37KA==" spinCount="100000" sheet="1" objects="1" scenarios="1"/>
  <dataValidations disablePrompts="1" count="1">
    <dataValidation type="list" allowBlank="1" showInputMessage="1" showErrorMessage="1" sqref="H2:H20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Grundreinigung (Asyl-Unterkunft Alte Post)&amp;R&amp;G</oddHeader>
    <oddFooter>&amp;L&amp;"Arial,Standard"&amp;8&amp;F&amp;R&amp;"Arial,Standard"&amp;8Seite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5"/>
  <sheetViews>
    <sheetView zoomScaleNormal="100" workbookViewId="0">
      <selection activeCell="C15" sqref="C15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124</v>
      </c>
      <c r="B3" s="2" t="s">
        <v>125</v>
      </c>
      <c r="C3" s="2" t="s">
        <v>122</v>
      </c>
    </row>
    <row r="6" spans="1:3" x14ac:dyDescent="0.2">
      <c r="A6" s="73" t="s">
        <v>9</v>
      </c>
      <c r="B6" s="73" t="s">
        <v>127</v>
      </c>
      <c r="C6" s="1">
        <v>40</v>
      </c>
    </row>
    <row r="7" spans="1:3" x14ac:dyDescent="0.2">
      <c r="A7" s="73" t="s">
        <v>140</v>
      </c>
      <c r="B7" s="73" t="s">
        <v>141</v>
      </c>
      <c r="C7" s="1">
        <v>49</v>
      </c>
    </row>
    <row r="8" spans="1:3" x14ac:dyDescent="0.2">
      <c r="A8" s="73" t="s">
        <v>8</v>
      </c>
      <c r="B8" s="73" t="s">
        <v>128</v>
      </c>
      <c r="C8" s="1">
        <v>156</v>
      </c>
    </row>
    <row r="9" spans="1:3" x14ac:dyDescent="0.2">
      <c r="A9" s="73" t="s">
        <v>10</v>
      </c>
      <c r="B9" s="73" t="s">
        <v>129</v>
      </c>
      <c r="C9" s="1">
        <v>190</v>
      </c>
    </row>
    <row r="10" spans="1:3" x14ac:dyDescent="0.2">
      <c r="A10" s="73" t="s">
        <v>126</v>
      </c>
      <c r="B10" s="73" t="s">
        <v>130</v>
      </c>
      <c r="C10" s="1">
        <v>9</v>
      </c>
    </row>
    <row r="11" spans="1:3" x14ac:dyDescent="0.2">
      <c r="A11" s="73" t="s">
        <v>133</v>
      </c>
      <c r="B11" s="73" t="s">
        <v>134</v>
      </c>
      <c r="C11" s="1">
        <v>1</v>
      </c>
    </row>
    <row r="12" spans="1:3" x14ac:dyDescent="0.2">
      <c r="A12" s="73" t="s">
        <v>135</v>
      </c>
      <c r="B12" s="73" t="s">
        <v>136</v>
      </c>
      <c r="C12" s="1">
        <v>2</v>
      </c>
    </row>
    <row r="13" spans="1:3" x14ac:dyDescent="0.2">
      <c r="A13" s="73" t="s">
        <v>131</v>
      </c>
      <c r="B13" s="73" t="s">
        <v>132</v>
      </c>
      <c r="C13" s="1">
        <v>1</v>
      </c>
    </row>
    <row r="14" spans="1:3" x14ac:dyDescent="0.2">
      <c r="A14" s="73" t="s">
        <v>16</v>
      </c>
      <c r="B14" s="73" t="s">
        <v>16</v>
      </c>
      <c r="C14" s="1">
        <v>0</v>
      </c>
    </row>
    <row r="15" spans="1:3" x14ac:dyDescent="0.2">
      <c r="A15" s="73" t="s">
        <v>150</v>
      </c>
      <c r="B15" s="73" t="s">
        <v>151</v>
      </c>
      <c r="C15" s="1">
        <v>0</v>
      </c>
    </row>
  </sheetData>
  <sheetProtection algorithmName="SHA-512" hashValue="u7jWrgpdmqSAeaN5xcMtIA0FHcCGcOhwbJLm9/mugyQ9jA40LR07og/3S5vXliuP9ho6ef7qFKf435C5z0hGeQ==" saltValue="TwJEOBwh2GGgIF9ywThMP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(Asyl-Unterkunft Alte Post)&amp;R&amp;G</oddHeader>
    <oddFooter xml:space="preserve">&amp;L&amp;"Arial,Standard"&amp;8&amp;F&amp;R&amp;"Arial,Standard"&amp;8Seite &amp;P von &amp;N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30" customWidth="1"/>
    <col min="2" max="2" width="4.85546875" style="31" customWidth="1"/>
    <col min="3" max="4" width="11.42578125" style="30"/>
    <col min="5" max="5" width="14.5703125" style="30" customWidth="1"/>
    <col min="6" max="6" width="7.5703125" style="30" customWidth="1"/>
    <col min="7" max="7" width="11.42578125" style="32" customWidth="1"/>
    <col min="8" max="8" width="11.42578125" style="33"/>
    <col min="9" max="9" width="10.5703125" style="30" customWidth="1"/>
    <col min="10" max="16384" width="11.42578125" style="30"/>
  </cols>
  <sheetData>
    <row r="3" spans="1:9" s="8" customFormat="1" x14ac:dyDescent="0.2">
      <c r="A3" s="14" t="s">
        <v>22</v>
      </c>
      <c r="B3" s="139" t="s">
        <v>23</v>
      </c>
      <c r="C3" s="139"/>
      <c r="D3" s="139"/>
      <c r="E3" s="139"/>
      <c r="F3" s="139"/>
      <c r="G3" s="6" t="s">
        <v>108</v>
      </c>
      <c r="H3" s="12"/>
      <c r="I3" s="15" t="s">
        <v>120</v>
      </c>
    </row>
    <row r="4" spans="1:9" s="8" customFormat="1" x14ac:dyDescent="0.2">
      <c r="A4" s="9"/>
      <c r="B4" s="119"/>
      <c r="C4" s="119"/>
      <c r="D4" s="9"/>
      <c r="E4" s="9"/>
      <c r="F4" s="16" t="s">
        <v>24</v>
      </c>
      <c r="G4" s="5">
        <v>1</v>
      </c>
      <c r="H4" s="13"/>
      <c r="I4" s="17" t="s">
        <v>121</v>
      </c>
    </row>
    <row r="5" spans="1:9" s="8" customFormat="1" ht="7.5" customHeight="1" x14ac:dyDescent="0.2">
      <c r="B5" s="18"/>
      <c r="C5" s="18"/>
      <c r="G5" s="7"/>
      <c r="H5" s="19"/>
    </row>
    <row r="6" spans="1:9" s="8" customFormat="1" x14ac:dyDescent="0.2">
      <c r="A6" s="14" t="s">
        <v>25</v>
      </c>
      <c r="B6" s="140" t="s">
        <v>26</v>
      </c>
      <c r="C6" s="140"/>
      <c r="D6" s="140"/>
      <c r="E6" s="140"/>
      <c r="F6" s="140"/>
      <c r="G6" s="7"/>
      <c r="H6" s="19"/>
    </row>
    <row r="7" spans="1:9" s="8" customFormat="1" x14ac:dyDescent="0.2">
      <c r="A7" s="9"/>
      <c r="B7" s="20" t="s">
        <v>27</v>
      </c>
      <c r="C7" s="21" t="s">
        <v>28</v>
      </c>
      <c r="D7" s="21"/>
      <c r="E7" s="21"/>
      <c r="F7" s="21"/>
      <c r="G7" s="11"/>
      <c r="H7" s="4">
        <f>(G7*H4)</f>
        <v>0</v>
      </c>
      <c r="I7" s="22"/>
    </row>
    <row r="8" spans="1:9" s="8" customFormat="1" x14ac:dyDescent="0.2">
      <c r="A8" s="9"/>
      <c r="B8" s="23" t="s">
        <v>29</v>
      </c>
      <c r="C8" s="9" t="s">
        <v>30</v>
      </c>
      <c r="D8" s="9"/>
      <c r="E8" s="9"/>
      <c r="F8" s="9"/>
      <c r="G8" s="11"/>
      <c r="H8" s="4">
        <f>(G8*H4)</f>
        <v>0</v>
      </c>
      <c r="I8" s="22"/>
    </row>
    <row r="9" spans="1:9" s="8" customFormat="1" x14ac:dyDescent="0.2">
      <c r="A9" s="9"/>
      <c r="B9" s="23" t="s">
        <v>31</v>
      </c>
      <c r="C9" s="9" t="s">
        <v>32</v>
      </c>
      <c r="D9" s="9"/>
      <c r="E9" s="9"/>
      <c r="F9" s="9"/>
      <c r="G9" s="11"/>
      <c r="H9" s="4">
        <f>(G9*H4)</f>
        <v>0</v>
      </c>
      <c r="I9" s="22"/>
    </row>
    <row r="10" spans="1:9" s="8" customFormat="1" x14ac:dyDescent="0.2">
      <c r="A10" s="9"/>
      <c r="B10" s="24" t="s">
        <v>33</v>
      </c>
      <c r="C10" s="25" t="s">
        <v>34</v>
      </c>
      <c r="D10" s="25"/>
      <c r="E10" s="25"/>
      <c r="F10" s="25"/>
      <c r="G10" s="11"/>
      <c r="H10" s="4">
        <f>(G10*H4)</f>
        <v>0</v>
      </c>
      <c r="I10" s="22"/>
    </row>
    <row r="11" spans="1:9" s="10" customFormat="1" x14ac:dyDescent="0.2">
      <c r="B11" s="98"/>
      <c r="E11" s="99" t="s">
        <v>152</v>
      </c>
      <c r="G11" s="5">
        <f>SUM(G7:G10)</f>
        <v>0</v>
      </c>
      <c r="H11" s="4">
        <f>SUM(H7:H10)</f>
        <v>0</v>
      </c>
      <c r="I11" s="22"/>
    </row>
    <row r="12" spans="1:9" s="8" customFormat="1" x14ac:dyDescent="0.2">
      <c r="A12" s="9"/>
      <c r="B12" s="20" t="s">
        <v>35</v>
      </c>
      <c r="C12" s="100" t="s">
        <v>36</v>
      </c>
      <c r="D12" s="21"/>
      <c r="E12" s="21"/>
      <c r="F12" s="21"/>
      <c r="G12" s="11"/>
      <c r="H12" s="4">
        <f>(G12*H4)</f>
        <v>0</v>
      </c>
      <c r="I12" s="22"/>
    </row>
    <row r="13" spans="1:9" s="8" customFormat="1" x14ac:dyDescent="0.2">
      <c r="A13" s="9"/>
      <c r="B13" s="23" t="s">
        <v>37</v>
      </c>
      <c r="C13" s="10" t="s">
        <v>38</v>
      </c>
      <c r="D13" s="9"/>
      <c r="E13" s="9"/>
      <c r="F13" s="9"/>
      <c r="G13" s="101"/>
      <c r="H13" s="102">
        <f>(G13*H4)</f>
        <v>0</v>
      </c>
      <c r="I13" s="103"/>
    </row>
    <row r="14" spans="1:9" s="8" customFormat="1" x14ac:dyDescent="0.2">
      <c r="A14" s="9"/>
      <c r="B14" s="24" t="s">
        <v>37</v>
      </c>
      <c r="C14" s="25" t="s">
        <v>39</v>
      </c>
      <c r="D14" s="25"/>
      <c r="E14" s="25"/>
      <c r="F14" s="25"/>
      <c r="G14" s="11"/>
      <c r="H14" s="4">
        <f>(G14*H4)</f>
        <v>0</v>
      </c>
      <c r="I14" s="22"/>
    </row>
    <row r="15" spans="1:9" s="8" customFormat="1" x14ac:dyDescent="0.2">
      <c r="A15" s="9"/>
      <c r="B15" s="26"/>
      <c r="C15" s="9"/>
      <c r="D15" s="9"/>
      <c r="E15" s="9"/>
      <c r="F15" s="16" t="s">
        <v>40</v>
      </c>
      <c r="G15" s="5">
        <f>SUM(G11:G14)</f>
        <v>0</v>
      </c>
      <c r="H15" s="4">
        <f>SUM(H11:H14)</f>
        <v>0</v>
      </c>
      <c r="I15" s="22"/>
    </row>
    <row r="16" spans="1:9" s="8" customFormat="1" ht="7.5" customHeight="1" x14ac:dyDescent="0.2">
      <c r="B16" s="18"/>
      <c r="C16" s="18"/>
      <c r="G16" s="7"/>
      <c r="H16" s="19"/>
    </row>
    <row r="17" spans="1:9" s="8" customFormat="1" x14ac:dyDescent="0.2">
      <c r="A17" s="27" t="s">
        <v>41</v>
      </c>
      <c r="B17" s="141" t="s">
        <v>42</v>
      </c>
      <c r="C17" s="141"/>
      <c r="D17" s="141"/>
      <c r="G17" s="7"/>
      <c r="H17" s="19"/>
    </row>
    <row r="18" spans="1:9" s="8" customFormat="1" x14ac:dyDescent="0.2">
      <c r="A18" s="9"/>
      <c r="B18" s="20" t="s">
        <v>43</v>
      </c>
      <c r="C18" s="142" t="s">
        <v>44</v>
      </c>
      <c r="D18" s="142"/>
      <c r="E18" s="21"/>
      <c r="F18" s="21"/>
      <c r="G18" s="11"/>
      <c r="H18" s="4">
        <f>(G18*H4)</f>
        <v>0</v>
      </c>
      <c r="I18" s="34"/>
    </row>
    <row r="19" spans="1:9" s="8" customFormat="1" x14ac:dyDescent="0.2">
      <c r="A19" s="9"/>
      <c r="B19" s="23" t="s">
        <v>45</v>
      </c>
      <c r="C19" s="143" t="s">
        <v>46</v>
      </c>
      <c r="D19" s="143"/>
      <c r="E19" s="9"/>
      <c r="F19" s="9"/>
      <c r="G19" s="11"/>
      <c r="H19" s="4">
        <f>(G19*H4)</f>
        <v>0</v>
      </c>
      <c r="I19" s="34"/>
    </row>
    <row r="20" spans="1:9" s="8" customFormat="1" x14ac:dyDescent="0.2">
      <c r="A20" s="9"/>
      <c r="B20" s="23" t="s">
        <v>47</v>
      </c>
      <c r="C20" s="143" t="s">
        <v>48</v>
      </c>
      <c r="D20" s="143"/>
      <c r="E20" s="143"/>
      <c r="F20" s="143"/>
      <c r="G20" s="11"/>
      <c r="H20" s="4">
        <f>(G20*H4)</f>
        <v>0</v>
      </c>
      <c r="I20" s="34"/>
    </row>
    <row r="21" spans="1:9" s="8" customFormat="1" x14ac:dyDescent="0.2">
      <c r="A21" s="9"/>
      <c r="B21" s="23" t="s">
        <v>49</v>
      </c>
      <c r="C21" s="9" t="s">
        <v>50</v>
      </c>
      <c r="D21" s="9"/>
      <c r="E21" s="9"/>
      <c r="F21" s="9"/>
      <c r="G21" s="11"/>
      <c r="H21" s="4">
        <f>(G21*H4)</f>
        <v>0</v>
      </c>
      <c r="I21" s="34"/>
    </row>
    <row r="22" spans="1:9" s="8" customFormat="1" x14ac:dyDescent="0.2">
      <c r="A22" s="9"/>
      <c r="B22" s="23" t="s">
        <v>51</v>
      </c>
      <c r="C22" s="9" t="s">
        <v>52</v>
      </c>
      <c r="D22" s="9"/>
      <c r="E22" s="9"/>
      <c r="F22" s="9"/>
      <c r="G22" s="11"/>
      <c r="H22" s="4">
        <f>(G22*H4)</f>
        <v>0</v>
      </c>
      <c r="I22" s="34"/>
    </row>
    <row r="23" spans="1:9" s="8" customFormat="1" x14ac:dyDescent="0.2">
      <c r="A23" s="9"/>
      <c r="B23" s="23" t="s">
        <v>53</v>
      </c>
      <c r="C23" s="9" t="s">
        <v>54</v>
      </c>
      <c r="D23" s="9"/>
      <c r="E23" s="9"/>
      <c r="F23" s="9"/>
      <c r="G23" s="11"/>
      <c r="H23" s="4">
        <f>(G23*H4)</f>
        <v>0</v>
      </c>
      <c r="I23" s="22"/>
    </row>
    <row r="24" spans="1:9" s="8" customFormat="1" x14ac:dyDescent="0.2">
      <c r="A24" s="9"/>
      <c r="B24" s="23" t="s">
        <v>55</v>
      </c>
      <c r="C24" s="9" t="s">
        <v>118</v>
      </c>
      <c r="D24" s="9"/>
      <c r="E24" s="9"/>
      <c r="F24" s="9"/>
      <c r="G24" s="11"/>
      <c r="H24" s="4">
        <f>(G24*H4)</f>
        <v>0</v>
      </c>
      <c r="I24" s="22"/>
    </row>
    <row r="25" spans="1:9" s="8" customFormat="1" x14ac:dyDescent="0.2">
      <c r="A25" s="9"/>
      <c r="B25" s="24" t="s">
        <v>119</v>
      </c>
      <c r="C25" s="25" t="s">
        <v>56</v>
      </c>
      <c r="D25" s="25"/>
      <c r="E25" s="25"/>
      <c r="F25" s="25"/>
      <c r="G25" s="11"/>
      <c r="H25" s="4">
        <f>(G25*H4)</f>
        <v>0</v>
      </c>
      <c r="I25" s="22"/>
    </row>
    <row r="26" spans="1:9" s="8" customFormat="1" x14ac:dyDescent="0.2">
      <c r="A26" s="9"/>
      <c r="B26" s="26"/>
      <c r="C26" s="9"/>
      <c r="D26" s="9"/>
      <c r="E26" s="9"/>
      <c r="F26" s="16" t="s">
        <v>57</v>
      </c>
      <c r="G26" s="5">
        <f>SUM(G18:G25)</f>
        <v>0</v>
      </c>
      <c r="H26" s="4">
        <f>SUM(H18:H25)</f>
        <v>0</v>
      </c>
      <c r="I26" s="22"/>
    </row>
    <row r="27" spans="1:9" s="8" customFormat="1" ht="7.5" customHeight="1" x14ac:dyDescent="0.2">
      <c r="B27" s="18"/>
      <c r="C27" s="18"/>
      <c r="G27" s="7"/>
      <c r="H27" s="19"/>
    </row>
    <row r="28" spans="1:9" s="8" customFormat="1" x14ac:dyDescent="0.2">
      <c r="A28" s="27" t="s">
        <v>58</v>
      </c>
      <c r="B28" s="141" t="s">
        <v>59</v>
      </c>
      <c r="C28" s="141"/>
      <c r="D28" s="141"/>
      <c r="G28" s="7"/>
      <c r="H28" s="19"/>
    </row>
    <row r="29" spans="1:9" s="8" customFormat="1" x14ac:dyDescent="0.2">
      <c r="A29" s="9"/>
      <c r="B29" s="20" t="s">
        <v>60</v>
      </c>
      <c r="C29" s="21" t="s">
        <v>61</v>
      </c>
      <c r="D29" s="21"/>
      <c r="E29" s="21"/>
      <c r="F29" s="21"/>
      <c r="G29" s="11"/>
      <c r="H29" s="4">
        <f>(G29*H4)</f>
        <v>0</v>
      </c>
      <c r="I29" s="22"/>
    </row>
    <row r="30" spans="1:9" s="8" customFormat="1" x14ac:dyDescent="0.2">
      <c r="A30" s="9"/>
      <c r="B30" s="23" t="s">
        <v>62</v>
      </c>
      <c r="C30" s="9" t="s">
        <v>63</v>
      </c>
      <c r="D30" s="9"/>
      <c r="E30" s="9"/>
      <c r="F30" s="9"/>
      <c r="G30" s="11"/>
      <c r="H30" s="4">
        <f>(G30*H4)</f>
        <v>0</v>
      </c>
      <c r="I30" s="22"/>
    </row>
    <row r="31" spans="1:9" s="8" customFormat="1" x14ac:dyDescent="0.2">
      <c r="A31" s="9"/>
      <c r="B31" s="23" t="s">
        <v>64</v>
      </c>
      <c r="C31" s="9" t="s">
        <v>65</v>
      </c>
      <c r="D31" s="9"/>
      <c r="E31" s="9"/>
      <c r="F31" s="9"/>
      <c r="G31" s="11"/>
      <c r="H31" s="4">
        <f>(G31*H4)</f>
        <v>0</v>
      </c>
      <c r="I31" s="22"/>
    </row>
    <row r="32" spans="1:9" s="8" customFormat="1" x14ac:dyDescent="0.2">
      <c r="A32" s="9"/>
      <c r="B32" s="23" t="s">
        <v>66</v>
      </c>
      <c r="C32" s="9" t="s">
        <v>67</v>
      </c>
      <c r="D32" s="9"/>
      <c r="E32" s="9"/>
      <c r="F32" s="9"/>
      <c r="G32" s="11"/>
      <c r="H32" s="4">
        <f>(G32*H4)</f>
        <v>0</v>
      </c>
      <c r="I32" s="22"/>
    </row>
    <row r="33" spans="1:9" s="8" customFormat="1" x14ac:dyDescent="0.2">
      <c r="A33" s="9"/>
      <c r="B33" s="23" t="s">
        <v>68</v>
      </c>
      <c r="C33" s="9" t="s">
        <v>69</v>
      </c>
      <c r="D33" s="9"/>
      <c r="E33" s="9"/>
      <c r="F33" s="9"/>
      <c r="G33" s="11"/>
      <c r="H33" s="4">
        <f>(G33*H4)</f>
        <v>0</v>
      </c>
      <c r="I33" s="22"/>
    </row>
    <row r="34" spans="1:9" s="8" customFormat="1" x14ac:dyDescent="0.2">
      <c r="A34" s="9"/>
      <c r="B34" s="23" t="s">
        <v>70</v>
      </c>
      <c r="C34" s="9" t="s">
        <v>71</v>
      </c>
      <c r="D34" s="9"/>
      <c r="E34" s="9"/>
      <c r="F34" s="9"/>
      <c r="G34" s="11"/>
      <c r="H34" s="4">
        <f>(G34*H4)</f>
        <v>0</v>
      </c>
      <c r="I34" s="22"/>
    </row>
    <row r="35" spans="1:9" s="8" customFormat="1" x14ac:dyDescent="0.2">
      <c r="A35" s="9"/>
      <c r="B35" s="23" t="s">
        <v>72</v>
      </c>
      <c r="C35" s="9" t="s">
        <v>73</v>
      </c>
      <c r="D35" s="9"/>
      <c r="E35" s="9"/>
      <c r="F35" s="9"/>
      <c r="G35" s="11"/>
      <c r="H35" s="4">
        <f>(G35*H4)</f>
        <v>0</v>
      </c>
      <c r="I35" s="22"/>
    </row>
    <row r="36" spans="1:9" s="8" customFormat="1" x14ac:dyDescent="0.2">
      <c r="A36" s="9"/>
      <c r="B36" s="23" t="s">
        <v>74</v>
      </c>
      <c r="C36" s="9" t="s">
        <v>75</v>
      </c>
      <c r="D36" s="9"/>
      <c r="E36" s="9"/>
      <c r="F36" s="9"/>
      <c r="G36" s="11"/>
      <c r="H36" s="4">
        <f>(G36*H4)</f>
        <v>0</v>
      </c>
      <c r="I36" s="22"/>
    </row>
    <row r="37" spans="1:9" s="8" customFormat="1" x14ac:dyDescent="0.2">
      <c r="A37" s="9"/>
      <c r="B37" s="23" t="s">
        <v>76</v>
      </c>
      <c r="C37" s="9" t="s">
        <v>77</v>
      </c>
      <c r="D37" s="9"/>
      <c r="E37" s="9"/>
      <c r="F37" s="9"/>
      <c r="G37" s="11"/>
      <c r="H37" s="4">
        <f>(G37*H4)</f>
        <v>0</v>
      </c>
      <c r="I37" s="22"/>
    </row>
    <row r="38" spans="1:9" s="8" customFormat="1" x14ac:dyDescent="0.2">
      <c r="A38" s="9"/>
      <c r="B38" s="24" t="s">
        <v>78</v>
      </c>
      <c r="C38" s="25" t="s">
        <v>79</v>
      </c>
      <c r="D38" s="25"/>
      <c r="E38" s="25"/>
      <c r="F38" s="25"/>
      <c r="G38" s="11"/>
      <c r="H38" s="4">
        <f>(G38*H4)</f>
        <v>0</v>
      </c>
      <c r="I38" s="22"/>
    </row>
    <row r="39" spans="1:9" s="8" customFormat="1" x14ac:dyDescent="0.2">
      <c r="B39" s="28"/>
      <c r="F39" s="118" t="s">
        <v>80</v>
      </c>
      <c r="G39" s="5">
        <f>SUM(G29:G38)</f>
        <v>0</v>
      </c>
      <c r="H39" s="4">
        <f>SUM(H29:H38)</f>
        <v>0</v>
      </c>
      <c r="I39" s="22"/>
    </row>
    <row r="40" spans="1:9" s="8" customFormat="1" ht="7.5" customHeight="1" x14ac:dyDescent="0.2">
      <c r="B40" s="18"/>
      <c r="C40" s="18"/>
      <c r="G40" s="7"/>
      <c r="H40" s="19"/>
    </row>
    <row r="41" spans="1:9" s="8" customFormat="1" x14ac:dyDescent="0.2">
      <c r="A41" s="27" t="s">
        <v>81</v>
      </c>
      <c r="B41" s="29" t="s">
        <v>82</v>
      </c>
      <c r="C41" s="27"/>
      <c r="D41" s="27"/>
      <c r="G41" s="7"/>
      <c r="H41" s="19"/>
    </row>
    <row r="42" spans="1:9" s="8" customFormat="1" x14ac:dyDescent="0.2">
      <c r="B42" s="20" t="s">
        <v>83</v>
      </c>
      <c r="C42" s="21" t="s">
        <v>84</v>
      </c>
      <c r="D42" s="21"/>
      <c r="E42" s="21"/>
      <c r="F42" s="21"/>
      <c r="G42" s="11"/>
      <c r="H42" s="4">
        <f>(G42*H4)</f>
        <v>0</v>
      </c>
      <c r="I42" s="22"/>
    </row>
    <row r="43" spans="1:9" s="8" customFormat="1" x14ac:dyDescent="0.2">
      <c r="B43" s="23" t="s">
        <v>85</v>
      </c>
      <c r="C43" s="9" t="s">
        <v>86</v>
      </c>
      <c r="D43" s="9"/>
      <c r="E43" s="9"/>
      <c r="F43" s="9"/>
      <c r="G43" s="11"/>
      <c r="H43" s="4">
        <f>(G43*H4)</f>
        <v>0</v>
      </c>
      <c r="I43" s="22"/>
    </row>
    <row r="44" spans="1:9" s="8" customFormat="1" x14ac:dyDescent="0.2">
      <c r="B44" s="23" t="s">
        <v>87</v>
      </c>
      <c r="C44" s="9" t="s">
        <v>88</v>
      </c>
      <c r="D44" s="9"/>
      <c r="E44" s="9"/>
      <c r="F44" s="9"/>
      <c r="G44" s="11"/>
      <c r="H44" s="4">
        <f>(G44*H4)</f>
        <v>0</v>
      </c>
      <c r="I44" s="22"/>
    </row>
    <row r="45" spans="1:9" s="8" customFormat="1" x14ac:dyDescent="0.2">
      <c r="B45" s="23" t="s">
        <v>89</v>
      </c>
      <c r="C45" s="9" t="s">
        <v>90</v>
      </c>
      <c r="D45" s="9"/>
      <c r="E45" s="9"/>
      <c r="F45" s="9"/>
      <c r="G45" s="11"/>
      <c r="H45" s="4">
        <f>(G45*H4)</f>
        <v>0</v>
      </c>
      <c r="I45" s="22"/>
    </row>
    <row r="46" spans="1:9" s="8" customFormat="1" x14ac:dyDescent="0.2">
      <c r="B46" s="23" t="s">
        <v>91</v>
      </c>
      <c r="C46" s="9" t="s">
        <v>92</v>
      </c>
      <c r="D46" s="9"/>
      <c r="E46" s="9"/>
      <c r="F46" s="9"/>
      <c r="G46" s="11"/>
      <c r="H46" s="4">
        <f>(G46*H4)</f>
        <v>0</v>
      </c>
      <c r="I46" s="22"/>
    </row>
    <row r="47" spans="1:9" s="8" customFormat="1" x14ac:dyDescent="0.2">
      <c r="B47" s="23" t="s">
        <v>93</v>
      </c>
      <c r="C47" s="9" t="s">
        <v>94</v>
      </c>
      <c r="D47" s="9"/>
      <c r="E47" s="9"/>
      <c r="F47" s="9"/>
      <c r="G47" s="11"/>
      <c r="H47" s="4">
        <f>(G47*H4)</f>
        <v>0</v>
      </c>
      <c r="I47" s="22"/>
    </row>
    <row r="48" spans="1:9" s="8" customFormat="1" x14ac:dyDescent="0.2">
      <c r="B48" s="23" t="s">
        <v>95</v>
      </c>
      <c r="C48" s="9" t="s">
        <v>96</v>
      </c>
      <c r="D48" s="9"/>
      <c r="E48" s="9"/>
      <c r="F48" s="9"/>
      <c r="G48" s="11"/>
      <c r="H48" s="4">
        <f>(G48*H4)</f>
        <v>0</v>
      </c>
      <c r="I48" s="22"/>
    </row>
    <row r="49" spans="1:9" s="8" customFormat="1" x14ac:dyDescent="0.2">
      <c r="B49" s="23" t="s">
        <v>97</v>
      </c>
      <c r="C49" s="9" t="s">
        <v>98</v>
      </c>
      <c r="D49" s="9"/>
      <c r="E49" s="9"/>
      <c r="F49" s="9"/>
      <c r="G49" s="11"/>
      <c r="H49" s="4">
        <f>(G49*H4)</f>
        <v>0</v>
      </c>
      <c r="I49" s="22"/>
    </row>
    <row r="50" spans="1:9" s="8" customFormat="1" x14ac:dyDescent="0.2">
      <c r="B50" s="23" t="s">
        <v>99</v>
      </c>
      <c r="C50" s="9" t="s">
        <v>100</v>
      </c>
      <c r="D50" s="9"/>
      <c r="E50" s="9"/>
      <c r="F50" s="9"/>
      <c r="G50" s="11"/>
      <c r="H50" s="4">
        <f>(G50*H4)</f>
        <v>0</v>
      </c>
      <c r="I50" s="22"/>
    </row>
    <row r="51" spans="1:9" s="8" customFormat="1" x14ac:dyDescent="0.2">
      <c r="B51" s="24" t="s">
        <v>101</v>
      </c>
      <c r="C51" s="25" t="s">
        <v>102</v>
      </c>
      <c r="D51" s="25"/>
      <c r="E51" s="25"/>
      <c r="F51" s="25"/>
      <c r="G51" s="11"/>
      <c r="H51" s="4">
        <f>(G51*H4)</f>
        <v>0</v>
      </c>
      <c r="I51" s="22"/>
    </row>
    <row r="52" spans="1:9" s="8" customFormat="1" x14ac:dyDescent="0.2">
      <c r="B52" s="26"/>
      <c r="C52" s="9"/>
      <c r="D52" s="9"/>
      <c r="E52" s="9"/>
      <c r="F52" s="16" t="s">
        <v>103</v>
      </c>
      <c r="G52" s="6">
        <f>SUM(G42:G51)</f>
        <v>0</v>
      </c>
      <c r="H52" s="4">
        <f>SUM(H42:H51)</f>
        <v>0</v>
      </c>
      <c r="I52" s="22"/>
    </row>
    <row r="53" spans="1:9" s="8" customFormat="1" x14ac:dyDescent="0.2">
      <c r="B53" s="28"/>
      <c r="D53" s="138" t="s">
        <v>104</v>
      </c>
      <c r="E53" s="138"/>
      <c r="F53" s="138"/>
      <c r="G53" s="5">
        <f>SUM(G4+G15+G26+G39+G52)</f>
        <v>1</v>
      </c>
      <c r="H53" s="4">
        <f>SUM(H4+H15+H26+H39+H52)</f>
        <v>0</v>
      </c>
      <c r="I53" s="22"/>
    </row>
    <row r="54" spans="1:9" s="8" customFormat="1" ht="7.5" customHeight="1" x14ac:dyDescent="0.2">
      <c r="B54" s="18"/>
      <c r="C54" s="18"/>
      <c r="G54" s="7"/>
      <c r="H54" s="19"/>
    </row>
    <row r="55" spans="1:9" s="8" customFormat="1" x14ac:dyDescent="0.2">
      <c r="A55" s="27" t="s">
        <v>105</v>
      </c>
      <c r="B55" s="29" t="s">
        <v>106</v>
      </c>
      <c r="C55" s="27"/>
      <c r="D55" s="27"/>
      <c r="G55" s="11"/>
      <c r="H55" s="19"/>
    </row>
    <row r="56" spans="1:9" s="8" customFormat="1" ht="7.5" customHeight="1" x14ac:dyDescent="0.2">
      <c r="B56" s="18"/>
      <c r="C56" s="18"/>
      <c r="G56" s="7"/>
      <c r="H56" s="19"/>
    </row>
    <row r="57" spans="1:9" s="8" customFormat="1" x14ac:dyDescent="0.2">
      <c r="A57" s="27" t="s">
        <v>107</v>
      </c>
      <c r="B57" s="29" t="s">
        <v>109</v>
      </c>
      <c r="C57" s="27"/>
      <c r="D57" s="27"/>
      <c r="G57" s="7">
        <f>SUM(G53+G55)</f>
        <v>1</v>
      </c>
      <c r="H57" s="3">
        <f>(H4*G57)</f>
        <v>0</v>
      </c>
    </row>
    <row r="59" spans="1:9" x14ac:dyDescent="0.2">
      <c r="A59" s="106"/>
      <c r="B59" s="107"/>
      <c r="C59" s="106"/>
      <c r="D59" s="106"/>
      <c r="E59" s="108"/>
      <c r="F59" s="109"/>
      <c r="G59" s="108"/>
      <c r="H59" s="110"/>
    </row>
    <row r="60" spans="1:9" s="106" customFormat="1" x14ac:dyDescent="0.2">
      <c r="B60" s="107"/>
      <c r="E60" s="108"/>
      <c r="F60" s="109"/>
      <c r="G60" s="108"/>
      <c r="H60" s="110"/>
    </row>
    <row r="61" spans="1:9" x14ac:dyDescent="0.2">
      <c r="A61" s="111"/>
      <c r="B61" s="112"/>
      <c r="C61" s="111"/>
      <c r="D61" s="111"/>
      <c r="E61" s="113"/>
      <c r="F61" s="114"/>
      <c r="G61" s="113"/>
      <c r="H61" s="115"/>
    </row>
    <row r="62" spans="1:9" x14ac:dyDescent="0.2">
      <c r="A62" s="111"/>
      <c r="B62" s="112"/>
      <c r="C62" s="111"/>
      <c r="D62" s="111"/>
      <c r="E62" s="113"/>
      <c r="F62" s="114"/>
      <c r="G62" s="113"/>
      <c r="H62" s="115"/>
    </row>
    <row r="63" spans="1:9" x14ac:dyDescent="0.2">
      <c r="A63" s="111"/>
      <c r="B63" s="112"/>
      <c r="C63" s="111"/>
      <c r="D63" s="111"/>
      <c r="E63" s="113"/>
      <c r="F63" s="114"/>
      <c r="G63" s="113"/>
      <c r="H63" s="115"/>
    </row>
    <row r="64" spans="1:9" x14ac:dyDescent="0.2">
      <c r="A64" s="111"/>
      <c r="B64" s="112"/>
      <c r="C64" s="111"/>
      <c r="D64" s="117"/>
      <c r="E64" s="113"/>
      <c r="F64" s="114"/>
      <c r="G64" s="113"/>
      <c r="H64" s="115"/>
    </row>
    <row r="65" spans="5:8" x14ac:dyDescent="0.2">
      <c r="E65" s="32"/>
      <c r="F65" s="104"/>
      <c r="H65" s="105"/>
    </row>
  </sheetData>
  <sheetProtection algorithmName="SHA-512" hashValue="0T0aVAWWa1mNpUMww0ZHhjW8JLeuu9DC/jEns30UnLgQr48KUhkB01QFZ5ZcsMuZ5mUuDo2rG0asOS0IaO2Hog==" saltValue="WLwJOYlHrGX8Vvx1TN2AFg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(Asyl-Unterkunft Alte Post)&amp;R&amp;G</oddHeader>
    <oddFooter>&amp;L&amp;"Arial,Standard"&amp;8&amp;F&amp;R&amp;"Arial,Standard"&amp;8Seite &amp;P von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30" customWidth="1"/>
    <col min="2" max="2" width="4.85546875" style="31" customWidth="1"/>
    <col min="3" max="4" width="11.42578125" style="30"/>
    <col min="5" max="5" width="14.5703125" style="30" customWidth="1"/>
    <col min="6" max="6" width="7.5703125" style="30" customWidth="1"/>
    <col min="7" max="7" width="11.42578125" style="32" customWidth="1"/>
    <col min="8" max="8" width="11.42578125" style="33"/>
    <col min="9" max="9" width="10.5703125" style="30" customWidth="1"/>
    <col min="10" max="16384" width="11.42578125" style="30"/>
  </cols>
  <sheetData>
    <row r="3" spans="1:9" s="8" customFormat="1" x14ac:dyDescent="0.2">
      <c r="A3" s="14" t="s">
        <v>22</v>
      </c>
      <c r="B3" s="139" t="s">
        <v>23</v>
      </c>
      <c r="C3" s="139"/>
      <c r="D3" s="139"/>
      <c r="E3" s="139"/>
      <c r="F3" s="145"/>
      <c r="G3" s="6" t="s">
        <v>108</v>
      </c>
      <c r="H3" s="12"/>
      <c r="I3" s="15" t="s">
        <v>120</v>
      </c>
    </row>
    <row r="4" spans="1:9" s="8" customFormat="1" x14ac:dyDescent="0.2">
      <c r="A4" s="9"/>
      <c r="B4" s="119"/>
      <c r="C4" s="119"/>
      <c r="D4" s="9"/>
      <c r="E4" s="9"/>
      <c r="F4" s="16" t="s">
        <v>24</v>
      </c>
      <c r="G4" s="5">
        <v>1</v>
      </c>
      <c r="H4" s="13"/>
      <c r="I4" s="17" t="s">
        <v>121</v>
      </c>
    </row>
    <row r="5" spans="1:9" s="8" customFormat="1" ht="7.5" customHeight="1" x14ac:dyDescent="0.2">
      <c r="B5" s="18"/>
      <c r="C5" s="18"/>
      <c r="G5" s="7"/>
      <c r="H5" s="19"/>
    </row>
    <row r="6" spans="1:9" s="8" customFormat="1" x14ac:dyDescent="0.2">
      <c r="A6" s="14" t="s">
        <v>25</v>
      </c>
      <c r="B6" s="139" t="s">
        <v>26</v>
      </c>
      <c r="C6" s="139"/>
      <c r="D6" s="139"/>
      <c r="E6" s="139"/>
      <c r="F6" s="139"/>
      <c r="G6" s="7"/>
      <c r="H6" s="19"/>
    </row>
    <row r="7" spans="1:9" s="8" customFormat="1" x14ac:dyDescent="0.2">
      <c r="A7" s="9"/>
      <c r="B7" s="20" t="s">
        <v>27</v>
      </c>
      <c r="C7" s="21" t="s">
        <v>28</v>
      </c>
      <c r="D7" s="21"/>
      <c r="E7" s="21"/>
      <c r="F7" s="21"/>
      <c r="G7" s="11"/>
      <c r="H7" s="4">
        <f>(G7*H4)</f>
        <v>0</v>
      </c>
      <c r="I7" s="22"/>
    </row>
    <row r="8" spans="1:9" s="8" customFormat="1" x14ac:dyDescent="0.2">
      <c r="A8" s="9"/>
      <c r="B8" s="23" t="s">
        <v>29</v>
      </c>
      <c r="C8" s="9" t="s">
        <v>30</v>
      </c>
      <c r="D8" s="9"/>
      <c r="E8" s="9"/>
      <c r="F8" s="9"/>
      <c r="G8" s="11"/>
      <c r="H8" s="4">
        <f>(G8*H4)</f>
        <v>0</v>
      </c>
      <c r="I8" s="22"/>
    </row>
    <row r="9" spans="1:9" s="8" customFormat="1" x14ac:dyDescent="0.2">
      <c r="A9" s="9"/>
      <c r="B9" s="23" t="s">
        <v>31</v>
      </c>
      <c r="C9" s="9" t="s">
        <v>32</v>
      </c>
      <c r="D9" s="9"/>
      <c r="E9" s="9"/>
      <c r="F9" s="9"/>
      <c r="G9" s="11"/>
      <c r="H9" s="4">
        <f>(G9*H4)</f>
        <v>0</v>
      </c>
      <c r="I9" s="22"/>
    </row>
    <row r="10" spans="1:9" s="8" customFormat="1" x14ac:dyDescent="0.2">
      <c r="A10" s="9"/>
      <c r="B10" s="24" t="s">
        <v>33</v>
      </c>
      <c r="C10" s="25" t="s">
        <v>34</v>
      </c>
      <c r="D10" s="25"/>
      <c r="E10" s="25"/>
      <c r="F10" s="25"/>
      <c r="G10" s="11"/>
      <c r="H10" s="4">
        <f>(G10*H4)</f>
        <v>0</v>
      </c>
      <c r="I10" s="22"/>
    </row>
    <row r="11" spans="1:9" s="10" customFormat="1" x14ac:dyDescent="0.2">
      <c r="B11" s="98"/>
      <c r="E11" s="99" t="s">
        <v>152</v>
      </c>
      <c r="G11" s="5">
        <f>SUM(G7:G10)</f>
        <v>0</v>
      </c>
      <c r="H11" s="4">
        <f>SUM(H7:H10)</f>
        <v>0</v>
      </c>
      <c r="I11" s="22"/>
    </row>
    <row r="12" spans="1:9" s="8" customFormat="1" x14ac:dyDescent="0.2">
      <c r="A12" s="9"/>
      <c r="B12" s="20" t="s">
        <v>35</v>
      </c>
      <c r="C12" s="100" t="s">
        <v>36</v>
      </c>
      <c r="D12" s="21"/>
      <c r="E12" s="21"/>
      <c r="F12" s="21"/>
      <c r="G12" s="11"/>
      <c r="H12" s="4">
        <f>(G12*H4)</f>
        <v>0</v>
      </c>
      <c r="I12" s="22"/>
    </row>
    <row r="13" spans="1:9" s="8" customFormat="1" x14ac:dyDescent="0.2">
      <c r="A13" s="9"/>
      <c r="B13" s="23" t="s">
        <v>37</v>
      </c>
      <c r="C13" s="10" t="s">
        <v>38</v>
      </c>
      <c r="D13" s="9"/>
      <c r="E13" s="9"/>
      <c r="F13" s="9"/>
      <c r="G13" s="101"/>
      <c r="H13" s="102">
        <f>(G13*H4)</f>
        <v>0</v>
      </c>
      <c r="I13" s="103"/>
    </row>
    <row r="14" spans="1:9" s="8" customFormat="1" x14ac:dyDescent="0.2">
      <c r="A14" s="9"/>
      <c r="B14" s="24" t="s">
        <v>37</v>
      </c>
      <c r="C14" s="25" t="s">
        <v>39</v>
      </c>
      <c r="D14" s="25"/>
      <c r="E14" s="25"/>
      <c r="F14" s="25"/>
      <c r="G14" s="11"/>
      <c r="H14" s="4">
        <f>(G14*H4)</f>
        <v>0</v>
      </c>
      <c r="I14" s="22"/>
    </row>
    <row r="15" spans="1:9" s="8" customFormat="1" x14ac:dyDescent="0.2">
      <c r="A15" s="9"/>
      <c r="B15" s="26"/>
      <c r="C15" s="9"/>
      <c r="D15" s="9"/>
      <c r="E15" s="9"/>
      <c r="F15" s="16" t="s">
        <v>40</v>
      </c>
      <c r="G15" s="5">
        <f>SUM(G11:G14)</f>
        <v>0</v>
      </c>
      <c r="H15" s="4">
        <f>SUM(H11:H14)</f>
        <v>0</v>
      </c>
      <c r="I15" s="22"/>
    </row>
    <row r="16" spans="1:9" s="8" customFormat="1" ht="7.5" customHeight="1" x14ac:dyDescent="0.2">
      <c r="B16" s="18"/>
      <c r="C16" s="18"/>
      <c r="G16" s="7"/>
      <c r="H16" s="19"/>
    </row>
    <row r="17" spans="1:9" s="8" customFormat="1" x14ac:dyDescent="0.2">
      <c r="A17" s="27" t="s">
        <v>41</v>
      </c>
      <c r="B17" s="146" t="s">
        <v>42</v>
      </c>
      <c r="C17" s="146"/>
      <c r="D17" s="146"/>
      <c r="G17" s="7"/>
      <c r="H17" s="19"/>
    </row>
    <row r="18" spans="1:9" s="8" customFormat="1" x14ac:dyDescent="0.2">
      <c r="A18" s="9"/>
      <c r="B18" s="20" t="s">
        <v>43</v>
      </c>
      <c r="C18" s="142" t="s">
        <v>44</v>
      </c>
      <c r="D18" s="142"/>
      <c r="E18" s="21"/>
      <c r="F18" s="21"/>
      <c r="G18" s="11"/>
      <c r="H18" s="4">
        <f>(G18*H4)</f>
        <v>0</v>
      </c>
      <c r="I18" s="34"/>
    </row>
    <row r="19" spans="1:9" s="8" customFormat="1" x14ac:dyDescent="0.2">
      <c r="A19" s="9"/>
      <c r="B19" s="23" t="s">
        <v>45</v>
      </c>
      <c r="C19" s="143" t="s">
        <v>46</v>
      </c>
      <c r="D19" s="143"/>
      <c r="E19" s="9"/>
      <c r="F19" s="9"/>
      <c r="G19" s="11"/>
      <c r="H19" s="4">
        <f>(G19*H4)</f>
        <v>0</v>
      </c>
      <c r="I19" s="34"/>
    </row>
    <row r="20" spans="1:9" s="8" customFormat="1" x14ac:dyDescent="0.2">
      <c r="A20" s="9"/>
      <c r="B20" s="23" t="s">
        <v>47</v>
      </c>
      <c r="C20" s="143" t="s">
        <v>48</v>
      </c>
      <c r="D20" s="143"/>
      <c r="E20" s="143"/>
      <c r="F20" s="147"/>
      <c r="G20" s="11"/>
      <c r="H20" s="4">
        <f>(G20*H4)</f>
        <v>0</v>
      </c>
      <c r="I20" s="34"/>
    </row>
    <row r="21" spans="1:9" s="8" customFormat="1" x14ac:dyDescent="0.2">
      <c r="A21" s="9"/>
      <c r="B21" s="23" t="s">
        <v>49</v>
      </c>
      <c r="C21" s="9" t="s">
        <v>50</v>
      </c>
      <c r="D21" s="9"/>
      <c r="E21" s="9"/>
      <c r="F21" s="9"/>
      <c r="G21" s="11"/>
      <c r="H21" s="4">
        <f>(G21*H4)</f>
        <v>0</v>
      </c>
      <c r="I21" s="34"/>
    </row>
    <row r="22" spans="1:9" s="8" customFormat="1" x14ac:dyDescent="0.2">
      <c r="A22" s="9"/>
      <c r="B22" s="23" t="s">
        <v>51</v>
      </c>
      <c r="C22" s="9" t="s">
        <v>52</v>
      </c>
      <c r="D22" s="9"/>
      <c r="E22" s="9"/>
      <c r="F22" s="9"/>
      <c r="G22" s="11"/>
      <c r="H22" s="4">
        <f>(G22*H4)</f>
        <v>0</v>
      </c>
      <c r="I22" s="34"/>
    </row>
    <row r="23" spans="1:9" s="8" customFormat="1" x14ac:dyDescent="0.2">
      <c r="A23" s="9"/>
      <c r="B23" s="23" t="s">
        <v>53</v>
      </c>
      <c r="C23" s="9" t="s">
        <v>54</v>
      </c>
      <c r="D23" s="9"/>
      <c r="E23" s="9"/>
      <c r="F23" s="9"/>
      <c r="G23" s="11"/>
      <c r="H23" s="4">
        <f>(G23*H4)</f>
        <v>0</v>
      </c>
      <c r="I23" s="22"/>
    </row>
    <row r="24" spans="1:9" s="8" customFormat="1" x14ac:dyDescent="0.2">
      <c r="A24" s="9"/>
      <c r="B24" s="23" t="s">
        <v>55</v>
      </c>
      <c r="C24" s="9" t="s">
        <v>118</v>
      </c>
      <c r="D24" s="9"/>
      <c r="E24" s="9"/>
      <c r="F24" s="9"/>
      <c r="G24" s="11"/>
      <c r="H24" s="4">
        <f>(G24*H4)</f>
        <v>0</v>
      </c>
      <c r="I24" s="22"/>
    </row>
    <row r="25" spans="1:9" s="8" customFormat="1" x14ac:dyDescent="0.2">
      <c r="A25" s="9"/>
      <c r="B25" s="24" t="s">
        <v>119</v>
      </c>
      <c r="C25" s="25" t="s">
        <v>56</v>
      </c>
      <c r="D25" s="25"/>
      <c r="E25" s="25"/>
      <c r="F25" s="25"/>
      <c r="G25" s="11"/>
      <c r="H25" s="4">
        <f>(G25*H4)</f>
        <v>0</v>
      </c>
      <c r="I25" s="22"/>
    </row>
    <row r="26" spans="1:9" s="8" customFormat="1" x14ac:dyDescent="0.2">
      <c r="A26" s="9"/>
      <c r="B26" s="26"/>
      <c r="C26" s="9"/>
      <c r="D26" s="9"/>
      <c r="E26" s="9"/>
      <c r="F26" s="16" t="s">
        <v>57</v>
      </c>
      <c r="G26" s="5">
        <f>SUM(G18:G25)</f>
        <v>0</v>
      </c>
      <c r="H26" s="4">
        <f>SUM(H18:H25)</f>
        <v>0</v>
      </c>
      <c r="I26" s="22"/>
    </row>
    <row r="27" spans="1:9" s="8" customFormat="1" ht="7.5" customHeight="1" x14ac:dyDescent="0.2">
      <c r="B27" s="18"/>
      <c r="C27" s="18"/>
      <c r="G27" s="7"/>
      <c r="H27" s="19"/>
    </row>
    <row r="28" spans="1:9" s="8" customFormat="1" x14ac:dyDescent="0.2">
      <c r="A28" s="27" t="s">
        <v>58</v>
      </c>
      <c r="B28" s="146" t="s">
        <v>59</v>
      </c>
      <c r="C28" s="146"/>
      <c r="D28" s="146"/>
      <c r="G28" s="7"/>
      <c r="H28" s="19"/>
    </row>
    <row r="29" spans="1:9" s="8" customFormat="1" x14ac:dyDescent="0.2">
      <c r="A29" s="9"/>
      <c r="B29" s="20" t="s">
        <v>60</v>
      </c>
      <c r="C29" s="21" t="s">
        <v>61</v>
      </c>
      <c r="D29" s="21"/>
      <c r="E29" s="21"/>
      <c r="F29" s="21"/>
      <c r="G29" s="11"/>
      <c r="H29" s="4">
        <f>(G29*H4)</f>
        <v>0</v>
      </c>
      <c r="I29" s="22"/>
    </row>
    <row r="30" spans="1:9" s="8" customFormat="1" x14ac:dyDescent="0.2">
      <c r="A30" s="9"/>
      <c r="B30" s="23" t="s">
        <v>62</v>
      </c>
      <c r="C30" s="9" t="s">
        <v>63</v>
      </c>
      <c r="D30" s="9"/>
      <c r="E30" s="9"/>
      <c r="F30" s="9"/>
      <c r="G30" s="11"/>
      <c r="H30" s="4">
        <f>(G30*H4)</f>
        <v>0</v>
      </c>
      <c r="I30" s="22"/>
    </row>
    <row r="31" spans="1:9" s="8" customFormat="1" x14ac:dyDescent="0.2">
      <c r="A31" s="9"/>
      <c r="B31" s="23" t="s">
        <v>64</v>
      </c>
      <c r="C31" s="9" t="s">
        <v>65</v>
      </c>
      <c r="D31" s="9"/>
      <c r="E31" s="9"/>
      <c r="F31" s="9"/>
      <c r="G31" s="11"/>
      <c r="H31" s="4">
        <f>(G31*H4)</f>
        <v>0</v>
      </c>
      <c r="I31" s="22"/>
    </row>
    <row r="32" spans="1:9" s="8" customFormat="1" x14ac:dyDescent="0.2">
      <c r="A32" s="9"/>
      <c r="B32" s="23" t="s">
        <v>66</v>
      </c>
      <c r="C32" s="9" t="s">
        <v>67</v>
      </c>
      <c r="D32" s="9"/>
      <c r="E32" s="9"/>
      <c r="F32" s="9"/>
      <c r="G32" s="11"/>
      <c r="H32" s="4">
        <f>(G32*H4)</f>
        <v>0</v>
      </c>
      <c r="I32" s="22"/>
    </row>
    <row r="33" spans="1:9" s="8" customFormat="1" x14ac:dyDescent="0.2">
      <c r="A33" s="9"/>
      <c r="B33" s="23" t="s">
        <v>68</v>
      </c>
      <c r="C33" s="9" t="s">
        <v>69</v>
      </c>
      <c r="D33" s="9"/>
      <c r="E33" s="9"/>
      <c r="F33" s="9"/>
      <c r="G33" s="11"/>
      <c r="H33" s="4">
        <f>(G33*H4)</f>
        <v>0</v>
      </c>
      <c r="I33" s="22"/>
    </row>
    <row r="34" spans="1:9" s="8" customFormat="1" x14ac:dyDescent="0.2">
      <c r="A34" s="9"/>
      <c r="B34" s="23" t="s">
        <v>70</v>
      </c>
      <c r="C34" s="9" t="s">
        <v>71</v>
      </c>
      <c r="D34" s="9"/>
      <c r="E34" s="9"/>
      <c r="F34" s="9"/>
      <c r="G34" s="11"/>
      <c r="H34" s="4">
        <f>(G34*H4)</f>
        <v>0</v>
      </c>
      <c r="I34" s="22"/>
    </row>
    <row r="35" spans="1:9" s="8" customFormat="1" x14ac:dyDescent="0.2">
      <c r="A35" s="9"/>
      <c r="B35" s="23" t="s">
        <v>72</v>
      </c>
      <c r="C35" s="9" t="s">
        <v>73</v>
      </c>
      <c r="D35" s="9"/>
      <c r="E35" s="9"/>
      <c r="F35" s="9"/>
      <c r="G35" s="11"/>
      <c r="H35" s="4">
        <f>(G35*H4)</f>
        <v>0</v>
      </c>
      <c r="I35" s="22"/>
    </row>
    <row r="36" spans="1:9" s="8" customFormat="1" x14ac:dyDescent="0.2">
      <c r="A36" s="9"/>
      <c r="B36" s="23" t="s">
        <v>74</v>
      </c>
      <c r="C36" s="9" t="s">
        <v>75</v>
      </c>
      <c r="D36" s="9"/>
      <c r="E36" s="9"/>
      <c r="F36" s="9"/>
      <c r="G36" s="11"/>
      <c r="H36" s="4">
        <f>(G36*H4)</f>
        <v>0</v>
      </c>
      <c r="I36" s="22"/>
    </row>
    <row r="37" spans="1:9" s="8" customFormat="1" x14ac:dyDescent="0.2">
      <c r="A37" s="9"/>
      <c r="B37" s="23" t="s">
        <v>76</v>
      </c>
      <c r="C37" s="9" t="s">
        <v>77</v>
      </c>
      <c r="D37" s="9"/>
      <c r="E37" s="9"/>
      <c r="F37" s="9"/>
      <c r="G37" s="11"/>
      <c r="H37" s="4">
        <f>(G37*H4)</f>
        <v>0</v>
      </c>
      <c r="I37" s="22"/>
    </row>
    <row r="38" spans="1:9" s="8" customFormat="1" x14ac:dyDescent="0.2">
      <c r="A38" s="9"/>
      <c r="B38" s="24" t="s">
        <v>78</v>
      </c>
      <c r="C38" s="25" t="s">
        <v>79</v>
      </c>
      <c r="D38" s="25"/>
      <c r="E38" s="25"/>
      <c r="F38" s="25"/>
      <c r="G38" s="11"/>
      <c r="H38" s="4">
        <f>(G38*H4)</f>
        <v>0</v>
      </c>
      <c r="I38" s="22"/>
    </row>
    <row r="39" spans="1:9" s="8" customFormat="1" x14ac:dyDescent="0.2">
      <c r="B39" s="28"/>
      <c r="F39" s="118" t="s">
        <v>80</v>
      </c>
      <c r="G39" s="5">
        <f>SUM(G29:G38)</f>
        <v>0</v>
      </c>
      <c r="H39" s="4">
        <f>SUM(H29:H38)</f>
        <v>0</v>
      </c>
      <c r="I39" s="22"/>
    </row>
    <row r="40" spans="1:9" s="8" customFormat="1" ht="7.5" customHeight="1" x14ac:dyDescent="0.2">
      <c r="B40" s="18"/>
      <c r="C40" s="18"/>
      <c r="G40" s="7"/>
      <c r="H40" s="19"/>
    </row>
    <row r="41" spans="1:9" s="8" customFormat="1" x14ac:dyDescent="0.2">
      <c r="A41" s="27" t="s">
        <v>81</v>
      </c>
      <c r="B41" s="29" t="s">
        <v>82</v>
      </c>
      <c r="C41" s="27"/>
      <c r="D41" s="27"/>
      <c r="G41" s="7"/>
      <c r="H41" s="19"/>
    </row>
    <row r="42" spans="1:9" s="8" customFormat="1" x14ac:dyDescent="0.2">
      <c r="B42" s="20" t="s">
        <v>83</v>
      </c>
      <c r="C42" s="21" t="s">
        <v>84</v>
      </c>
      <c r="D42" s="21"/>
      <c r="E42" s="21"/>
      <c r="F42" s="21"/>
      <c r="G42" s="11"/>
      <c r="H42" s="4">
        <f>(G42*H4)</f>
        <v>0</v>
      </c>
      <c r="I42" s="22"/>
    </row>
    <row r="43" spans="1:9" s="8" customFormat="1" x14ac:dyDescent="0.2">
      <c r="B43" s="23" t="s">
        <v>85</v>
      </c>
      <c r="C43" s="9" t="s">
        <v>86</v>
      </c>
      <c r="D43" s="9"/>
      <c r="E43" s="9"/>
      <c r="F43" s="9"/>
      <c r="G43" s="11"/>
      <c r="H43" s="4">
        <f>(G43*H4)</f>
        <v>0</v>
      </c>
      <c r="I43" s="22"/>
    </row>
    <row r="44" spans="1:9" s="8" customFormat="1" x14ac:dyDescent="0.2">
      <c r="B44" s="23" t="s">
        <v>87</v>
      </c>
      <c r="C44" s="9" t="s">
        <v>88</v>
      </c>
      <c r="D44" s="9"/>
      <c r="E44" s="9"/>
      <c r="F44" s="9"/>
      <c r="G44" s="11"/>
      <c r="H44" s="4">
        <f>(G44*H4)</f>
        <v>0</v>
      </c>
      <c r="I44" s="22"/>
    </row>
    <row r="45" spans="1:9" s="8" customFormat="1" x14ac:dyDescent="0.2">
      <c r="B45" s="23" t="s">
        <v>89</v>
      </c>
      <c r="C45" s="9" t="s">
        <v>90</v>
      </c>
      <c r="D45" s="9"/>
      <c r="E45" s="9"/>
      <c r="F45" s="9"/>
      <c r="G45" s="11"/>
      <c r="H45" s="4">
        <f>(G45*H4)</f>
        <v>0</v>
      </c>
      <c r="I45" s="22"/>
    </row>
    <row r="46" spans="1:9" s="8" customFormat="1" x14ac:dyDescent="0.2">
      <c r="B46" s="23" t="s">
        <v>91</v>
      </c>
      <c r="C46" s="9" t="s">
        <v>92</v>
      </c>
      <c r="D46" s="9"/>
      <c r="E46" s="9"/>
      <c r="F46" s="9"/>
      <c r="G46" s="11"/>
      <c r="H46" s="4">
        <f>(G46*H4)</f>
        <v>0</v>
      </c>
      <c r="I46" s="22"/>
    </row>
    <row r="47" spans="1:9" s="8" customFormat="1" x14ac:dyDescent="0.2">
      <c r="B47" s="23" t="s">
        <v>93</v>
      </c>
      <c r="C47" s="9" t="s">
        <v>94</v>
      </c>
      <c r="D47" s="9"/>
      <c r="E47" s="9"/>
      <c r="F47" s="9"/>
      <c r="G47" s="11"/>
      <c r="H47" s="4">
        <f>(G47*H4)</f>
        <v>0</v>
      </c>
      <c r="I47" s="22"/>
    </row>
    <row r="48" spans="1:9" s="8" customFormat="1" x14ac:dyDescent="0.2">
      <c r="B48" s="23" t="s">
        <v>95</v>
      </c>
      <c r="C48" s="9" t="s">
        <v>96</v>
      </c>
      <c r="D48" s="9"/>
      <c r="E48" s="9"/>
      <c r="F48" s="9"/>
      <c r="G48" s="11"/>
      <c r="H48" s="4">
        <f>(G48*H4)</f>
        <v>0</v>
      </c>
      <c r="I48" s="22"/>
    </row>
    <row r="49" spans="1:9" s="8" customFormat="1" x14ac:dyDescent="0.2">
      <c r="B49" s="23" t="s">
        <v>97</v>
      </c>
      <c r="C49" s="9" t="s">
        <v>98</v>
      </c>
      <c r="D49" s="9"/>
      <c r="E49" s="9"/>
      <c r="F49" s="9"/>
      <c r="G49" s="11"/>
      <c r="H49" s="4">
        <f>(G49*H4)</f>
        <v>0</v>
      </c>
      <c r="I49" s="22"/>
    </row>
    <row r="50" spans="1:9" s="8" customFormat="1" x14ac:dyDescent="0.2">
      <c r="B50" s="23" t="s">
        <v>99</v>
      </c>
      <c r="C50" s="9" t="s">
        <v>100</v>
      </c>
      <c r="D50" s="9"/>
      <c r="E50" s="9"/>
      <c r="F50" s="9"/>
      <c r="G50" s="11"/>
      <c r="H50" s="4">
        <f>(G50*H4)</f>
        <v>0</v>
      </c>
      <c r="I50" s="22"/>
    </row>
    <row r="51" spans="1:9" s="8" customFormat="1" x14ac:dyDescent="0.2">
      <c r="B51" s="24" t="s">
        <v>101</v>
      </c>
      <c r="C51" s="25" t="s">
        <v>102</v>
      </c>
      <c r="D51" s="25"/>
      <c r="E51" s="25"/>
      <c r="F51" s="25"/>
      <c r="G51" s="11"/>
      <c r="H51" s="4">
        <f>(G51*H4)</f>
        <v>0</v>
      </c>
      <c r="I51" s="22"/>
    </row>
    <row r="52" spans="1:9" s="8" customFormat="1" x14ac:dyDescent="0.2">
      <c r="B52" s="26"/>
      <c r="C52" s="9"/>
      <c r="D52" s="9"/>
      <c r="E52" s="9"/>
      <c r="F52" s="16" t="s">
        <v>103</v>
      </c>
      <c r="G52" s="6">
        <f>SUM(G42:G51)</f>
        <v>0</v>
      </c>
      <c r="H52" s="4">
        <f>SUM(H42:H51)</f>
        <v>0</v>
      </c>
      <c r="I52" s="22"/>
    </row>
    <row r="53" spans="1:9" s="8" customFormat="1" x14ac:dyDescent="0.2">
      <c r="B53" s="28"/>
      <c r="D53" s="138" t="s">
        <v>104</v>
      </c>
      <c r="E53" s="138"/>
      <c r="F53" s="144"/>
      <c r="G53" s="5">
        <f>SUM(G4+G15+G26+G39+G52)</f>
        <v>1</v>
      </c>
      <c r="H53" s="4">
        <f>SUM(H4+H15+H26+H39+H52)</f>
        <v>0</v>
      </c>
      <c r="I53" s="22"/>
    </row>
    <row r="54" spans="1:9" s="8" customFormat="1" ht="7.5" customHeight="1" x14ac:dyDescent="0.2">
      <c r="B54" s="18"/>
      <c r="C54" s="18"/>
      <c r="G54" s="7"/>
      <c r="H54" s="19"/>
    </row>
    <row r="55" spans="1:9" s="8" customFormat="1" x14ac:dyDescent="0.2">
      <c r="A55" s="27" t="s">
        <v>105</v>
      </c>
      <c r="B55" s="29" t="s">
        <v>106</v>
      </c>
      <c r="C55" s="27"/>
      <c r="D55" s="27"/>
      <c r="G55" s="11"/>
      <c r="H55" s="19"/>
    </row>
    <row r="56" spans="1:9" s="8" customFormat="1" ht="7.5" customHeight="1" x14ac:dyDescent="0.2">
      <c r="B56" s="18"/>
      <c r="C56" s="18"/>
      <c r="G56" s="7"/>
      <c r="H56" s="19"/>
    </row>
    <row r="57" spans="1:9" s="8" customFormat="1" x14ac:dyDescent="0.2">
      <c r="A57" s="27" t="s">
        <v>107</v>
      </c>
      <c r="B57" s="29" t="s">
        <v>153</v>
      </c>
      <c r="C57" s="27"/>
      <c r="D57" s="27"/>
      <c r="G57" s="7">
        <f>SUM(G53+G55)</f>
        <v>1</v>
      </c>
      <c r="H57" s="3">
        <f>(H4*G57)</f>
        <v>0</v>
      </c>
    </row>
    <row r="59" spans="1:9" x14ac:dyDescent="0.2">
      <c r="A59" s="106"/>
      <c r="B59" s="107"/>
      <c r="C59" s="106"/>
      <c r="D59" s="106"/>
      <c r="E59" s="108"/>
      <c r="F59" s="109"/>
      <c r="G59" s="108"/>
      <c r="H59" s="110"/>
    </row>
    <row r="60" spans="1:9" s="106" customFormat="1" x14ac:dyDescent="0.2">
      <c r="B60" s="107"/>
      <c r="E60" s="108"/>
      <c r="F60" s="109"/>
      <c r="G60" s="108"/>
      <c r="H60" s="110"/>
    </row>
    <row r="61" spans="1:9" x14ac:dyDescent="0.2">
      <c r="A61" s="133"/>
      <c r="B61" s="134"/>
      <c r="C61" s="133"/>
      <c r="D61" s="133"/>
      <c r="E61" s="135"/>
      <c r="F61" s="136"/>
      <c r="G61" s="135"/>
      <c r="H61" s="137"/>
    </row>
    <row r="62" spans="1:9" x14ac:dyDescent="0.2">
      <c r="A62" s="133"/>
      <c r="B62" s="134"/>
      <c r="C62" s="133"/>
      <c r="D62" s="133"/>
      <c r="E62" s="135"/>
      <c r="F62" s="136"/>
      <c r="G62" s="135"/>
      <c r="H62" s="137"/>
    </row>
    <row r="63" spans="1:9" x14ac:dyDescent="0.2">
      <c r="A63" s="111"/>
      <c r="B63" s="112"/>
      <c r="C63" s="111"/>
      <c r="D63" s="111"/>
      <c r="E63" s="113"/>
      <c r="F63" s="114"/>
      <c r="G63" s="113"/>
      <c r="H63" s="115"/>
    </row>
    <row r="64" spans="1:9" x14ac:dyDescent="0.2">
      <c r="A64" s="111"/>
      <c r="B64" s="112"/>
      <c r="C64" s="111"/>
      <c r="D64" s="117"/>
      <c r="E64" s="113"/>
      <c r="F64" s="114"/>
      <c r="G64" s="113"/>
      <c r="H64" s="115"/>
    </row>
    <row r="65" spans="5:8" x14ac:dyDescent="0.2">
      <c r="E65" s="32"/>
      <c r="F65" s="104"/>
      <c r="H65" s="105"/>
    </row>
  </sheetData>
  <sheetProtection algorithmName="SHA-512" hashValue="Su6crbOlZnN6jPLRmTBxKVK0l/WZQcT8hb9IBihrg9+PlgfaIMSLeQYOhowlqQx0b6yE4kRNCmaxdASr9JxTEA==" saltValue="jkrupLRqJo5KO4uLAHgl7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(Asyl-Unterkunft Alte Post)&amp;R&amp;G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30" customWidth="1"/>
    <col min="2" max="2" width="4.85546875" style="31" customWidth="1"/>
    <col min="3" max="4" width="11.42578125" style="30"/>
    <col min="5" max="5" width="14.5703125" style="30" customWidth="1"/>
    <col min="6" max="6" width="7.5703125" style="30" customWidth="1"/>
    <col min="7" max="7" width="11.42578125" style="32" customWidth="1"/>
    <col min="8" max="8" width="11.42578125" style="33"/>
    <col min="9" max="9" width="10.5703125" style="30" customWidth="1"/>
    <col min="10" max="16384" width="11.42578125" style="30"/>
  </cols>
  <sheetData>
    <row r="3" spans="1:9" s="8" customFormat="1" x14ac:dyDescent="0.2">
      <c r="A3" s="14" t="s">
        <v>22</v>
      </c>
      <c r="B3" s="139" t="s">
        <v>23</v>
      </c>
      <c r="C3" s="139"/>
      <c r="D3" s="139"/>
      <c r="E3" s="139"/>
      <c r="F3" s="145"/>
      <c r="G3" s="6" t="s">
        <v>108</v>
      </c>
      <c r="H3" s="12"/>
      <c r="I3" s="15" t="s">
        <v>120</v>
      </c>
    </row>
    <row r="4" spans="1:9" s="8" customFormat="1" x14ac:dyDescent="0.2">
      <c r="A4" s="9"/>
      <c r="B4" s="119"/>
      <c r="C4" s="119"/>
      <c r="D4" s="9"/>
      <c r="E4" s="9"/>
      <c r="F4" s="16" t="s">
        <v>24</v>
      </c>
      <c r="G4" s="5">
        <v>1</v>
      </c>
      <c r="H4" s="13"/>
      <c r="I4" s="17" t="s">
        <v>121</v>
      </c>
    </row>
    <row r="5" spans="1:9" s="8" customFormat="1" ht="7.5" customHeight="1" x14ac:dyDescent="0.2">
      <c r="B5" s="18"/>
      <c r="C5" s="18"/>
      <c r="G5" s="7"/>
      <c r="H5" s="19"/>
    </row>
    <row r="6" spans="1:9" s="8" customFormat="1" x14ac:dyDescent="0.2">
      <c r="A6" s="14" t="s">
        <v>25</v>
      </c>
      <c r="B6" s="139" t="s">
        <v>26</v>
      </c>
      <c r="C6" s="139"/>
      <c r="D6" s="139"/>
      <c r="E6" s="139"/>
      <c r="F6" s="139"/>
      <c r="G6" s="7"/>
      <c r="H6" s="19"/>
    </row>
    <row r="7" spans="1:9" s="8" customFormat="1" x14ac:dyDescent="0.2">
      <c r="A7" s="9"/>
      <c r="B7" s="20" t="s">
        <v>27</v>
      </c>
      <c r="C7" s="21" t="s">
        <v>28</v>
      </c>
      <c r="D7" s="21"/>
      <c r="E7" s="21"/>
      <c r="F7" s="21"/>
      <c r="G7" s="11"/>
      <c r="H7" s="4">
        <f>(G7*H4)</f>
        <v>0</v>
      </c>
      <c r="I7" s="22"/>
    </row>
    <row r="8" spans="1:9" s="8" customFormat="1" x14ac:dyDescent="0.2">
      <c r="A8" s="9"/>
      <c r="B8" s="23" t="s">
        <v>29</v>
      </c>
      <c r="C8" s="9" t="s">
        <v>30</v>
      </c>
      <c r="D8" s="9"/>
      <c r="E8" s="9"/>
      <c r="F8" s="9"/>
      <c r="G8" s="11"/>
      <c r="H8" s="4">
        <f>(G8*H4)</f>
        <v>0</v>
      </c>
      <c r="I8" s="22"/>
    </row>
    <row r="9" spans="1:9" s="8" customFormat="1" x14ac:dyDescent="0.2">
      <c r="A9" s="9"/>
      <c r="B9" s="23" t="s">
        <v>31</v>
      </c>
      <c r="C9" s="9" t="s">
        <v>32</v>
      </c>
      <c r="D9" s="9"/>
      <c r="E9" s="9"/>
      <c r="F9" s="9"/>
      <c r="G9" s="11"/>
      <c r="H9" s="4">
        <f>(G9*H4)</f>
        <v>0</v>
      </c>
      <c r="I9" s="22"/>
    </row>
    <row r="10" spans="1:9" s="8" customFormat="1" x14ac:dyDescent="0.2">
      <c r="A10" s="9"/>
      <c r="B10" s="24" t="s">
        <v>33</v>
      </c>
      <c r="C10" s="25" t="s">
        <v>34</v>
      </c>
      <c r="D10" s="25"/>
      <c r="E10" s="25"/>
      <c r="F10" s="25"/>
      <c r="G10" s="11"/>
      <c r="H10" s="4">
        <f>(G10*H4)</f>
        <v>0</v>
      </c>
      <c r="I10" s="22"/>
    </row>
    <row r="11" spans="1:9" s="10" customFormat="1" x14ac:dyDescent="0.2">
      <c r="B11" s="98"/>
      <c r="E11" s="99" t="s">
        <v>152</v>
      </c>
      <c r="G11" s="5">
        <f>SUM(G7:G10)</f>
        <v>0</v>
      </c>
      <c r="H11" s="4">
        <f>SUM(H7:H10)</f>
        <v>0</v>
      </c>
      <c r="I11" s="22"/>
    </row>
    <row r="12" spans="1:9" s="8" customFormat="1" x14ac:dyDescent="0.2">
      <c r="A12" s="9"/>
      <c r="B12" s="20" t="s">
        <v>35</v>
      </c>
      <c r="C12" s="100" t="s">
        <v>36</v>
      </c>
      <c r="D12" s="21"/>
      <c r="E12" s="21"/>
      <c r="F12" s="21"/>
      <c r="G12" s="11"/>
      <c r="H12" s="4">
        <f>(G12*H4)</f>
        <v>0</v>
      </c>
      <c r="I12" s="22"/>
    </row>
    <row r="13" spans="1:9" s="8" customFormat="1" x14ac:dyDescent="0.2">
      <c r="A13" s="9"/>
      <c r="B13" s="23" t="s">
        <v>37</v>
      </c>
      <c r="C13" s="10" t="s">
        <v>38</v>
      </c>
      <c r="D13" s="9"/>
      <c r="E13" s="9"/>
      <c r="F13" s="9"/>
      <c r="G13" s="101"/>
      <c r="H13" s="102">
        <f>(G13*H4)</f>
        <v>0</v>
      </c>
      <c r="I13" s="103"/>
    </row>
    <row r="14" spans="1:9" s="8" customFormat="1" x14ac:dyDescent="0.2">
      <c r="A14" s="9"/>
      <c r="B14" s="24" t="s">
        <v>37</v>
      </c>
      <c r="C14" s="25" t="s">
        <v>39</v>
      </c>
      <c r="D14" s="25"/>
      <c r="E14" s="25"/>
      <c r="F14" s="25"/>
      <c r="G14" s="11"/>
      <c r="H14" s="4">
        <f>(G14*H4)</f>
        <v>0</v>
      </c>
      <c r="I14" s="22"/>
    </row>
    <row r="15" spans="1:9" s="8" customFormat="1" x14ac:dyDescent="0.2">
      <c r="A15" s="9"/>
      <c r="B15" s="26"/>
      <c r="C15" s="9"/>
      <c r="D15" s="9"/>
      <c r="E15" s="9"/>
      <c r="F15" s="16" t="s">
        <v>40</v>
      </c>
      <c r="G15" s="5">
        <f>SUM(G11:G14)</f>
        <v>0</v>
      </c>
      <c r="H15" s="4">
        <f>SUM(H11:H14)</f>
        <v>0</v>
      </c>
      <c r="I15" s="22"/>
    </row>
    <row r="16" spans="1:9" s="8" customFormat="1" ht="7.5" customHeight="1" x14ac:dyDescent="0.2">
      <c r="B16" s="18"/>
      <c r="C16" s="18"/>
      <c r="G16" s="7"/>
      <c r="H16" s="19"/>
    </row>
    <row r="17" spans="1:9" s="8" customFormat="1" x14ac:dyDescent="0.2">
      <c r="A17" s="27" t="s">
        <v>41</v>
      </c>
      <c r="B17" s="146" t="s">
        <v>42</v>
      </c>
      <c r="C17" s="146"/>
      <c r="D17" s="146"/>
      <c r="G17" s="7"/>
      <c r="H17" s="19"/>
    </row>
    <row r="18" spans="1:9" s="8" customFormat="1" x14ac:dyDescent="0.2">
      <c r="A18" s="9"/>
      <c r="B18" s="20" t="s">
        <v>43</v>
      </c>
      <c r="C18" s="142" t="s">
        <v>44</v>
      </c>
      <c r="D18" s="142"/>
      <c r="E18" s="21"/>
      <c r="F18" s="21"/>
      <c r="G18" s="11"/>
      <c r="H18" s="4">
        <f>(G18*H4)</f>
        <v>0</v>
      </c>
      <c r="I18" s="34"/>
    </row>
    <row r="19" spans="1:9" s="8" customFormat="1" x14ac:dyDescent="0.2">
      <c r="A19" s="9"/>
      <c r="B19" s="23" t="s">
        <v>45</v>
      </c>
      <c r="C19" s="143" t="s">
        <v>46</v>
      </c>
      <c r="D19" s="143"/>
      <c r="E19" s="9"/>
      <c r="F19" s="9"/>
      <c r="G19" s="11"/>
      <c r="H19" s="4">
        <f>(G19*H4)</f>
        <v>0</v>
      </c>
      <c r="I19" s="34"/>
    </row>
    <row r="20" spans="1:9" s="8" customFormat="1" x14ac:dyDescent="0.2">
      <c r="A20" s="9"/>
      <c r="B20" s="23" t="s">
        <v>47</v>
      </c>
      <c r="C20" s="143" t="s">
        <v>48</v>
      </c>
      <c r="D20" s="143"/>
      <c r="E20" s="143"/>
      <c r="F20" s="147"/>
      <c r="G20" s="11"/>
      <c r="H20" s="4">
        <f>(G20*H4)</f>
        <v>0</v>
      </c>
      <c r="I20" s="34"/>
    </row>
    <row r="21" spans="1:9" s="8" customFormat="1" x14ac:dyDescent="0.2">
      <c r="A21" s="9"/>
      <c r="B21" s="23" t="s">
        <v>49</v>
      </c>
      <c r="C21" s="9" t="s">
        <v>50</v>
      </c>
      <c r="D21" s="9"/>
      <c r="E21" s="9"/>
      <c r="F21" s="9"/>
      <c r="G21" s="11"/>
      <c r="H21" s="4">
        <f>(G21*H4)</f>
        <v>0</v>
      </c>
      <c r="I21" s="34"/>
    </row>
    <row r="22" spans="1:9" s="8" customFormat="1" x14ac:dyDescent="0.2">
      <c r="A22" s="9"/>
      <c r="B22" s="23" t="s">
        <v>51</v>
      </c>
      <c r="C22" s="9" t="s">
        <v>52</v>
      </c>
      <c r="D22" s="9"/>
      <c r="E22" s="9"/>
      <c r="F22" s="9"/>
      <c r="G22" s="11"/>
      <c r="H22" s="4">
        <f>(G22*H4)</f>
        <v>0</v>
      </c>
      <c r="I22" s="34"/>
    </row>
    <row r="23" spans="1:9" s="8" customFormat="1" x14ac:dyDescent="0.2">
      <c r="A23" s="9"/>
      <c r="B23" s="23" t="s">
        <v>53</v>
      </c>
      <c r="C23" s="9" t="s">
        <v>54</v>
      </c>
      <c r="D23" s="9"/>
      <c r="E23" s="9"/>
      <c r="F23" s="9"/>
      <c r="G23" s="11"/>
      <c r="H23" s="4">
        <f>(G23*H4)</f>
        <v>0</v>
      </c>
      <c r="I23" s="22"/>
    </row>
    <row r="24" spans="1:9" s="8" customFormat="1" x14ac:dyDescent="0.2">
      <c r="A24" s="9"/>
      <c r="B24" s="23" t="s">
        <v>55</v>
      </c>
      <c r="C24" s="9" t="s">
        <v>118</v>
      </c>
      <c r="D24" s="9"/>
      <c r="E24" s="9"/>
      <c r="F24" s="9"/>
      <c r="G24" s="11"/>
      <c r="H24" s="4">
        <f>(G24*H4)</f>
        <v>0</v>
      </c>
      <c r="I24" s="22"/>
    </row>
    <row r="25" spans="1:9" s="8" customFormat="1" x14ac:dyDescent="0.2">
      <c r="A25" s="9"/>
      <c r="B25" s="24" t="s">
        <v>119</v>
      </c>
      <c r="C25" s="25" t="s">
        <v>56</v>
      </c>
      <c r="D25" s="25"/>
      <c r="E25" s="25"/>
      <c r="F25" s="25"/>
      <c r="G25" s="11"/>
      <c r="H25" s="4">
        <f>(G25*H4)</f>
        <v>0</v>
      </c>
      <c r="I25" s="22"/>
    </row>
    <row r="26" spans="1:9" s="8" customFormat="1" x14ac:dyDescent="0.2">
      <c r="A26" s="9"/>
      <c r="B26" s="26"/>
      <c r="C26" s="9"/>
      <c r="D26" s="9"/>
      <c r="E26" s="9"/>
      <c r="F26" s="16" t="s">
        <v>57</v>
      </c>
      <c r="G26" s="5">
        <f>SUM(G18:G25)</f>
        <v>0</v>
      </c>
      <c r="H26" s="4">
        <f>SUM(H18:H25)</f>
        <v>0</v>
      </c>
      <c r="I26" s="22"/>
    </row>
    <row r="27" spans="1:9" s="8" customFormat="1" ht="7.5" customHeight="1" x14ac:dyDescent="0.2">
      <c r="B27" s="18"/>
      <c r="C27" s="18"/>
      <c r="G27" s="7"/>
      <c r="H27" s="19"/>
    </row>
    <row r="28" spans="1:9" s="8" customFormat="1" x14ac:dyDescent="0.2">
      <c r="A28" s="27" t="s">
        <v>58</v>
      </c>
      <c r="B28" s="146" t="s">
        <v>59</v>
      </c>
      <c r="C28" s="146"/>
      <c r="D28" s="146"/>
      <c r="G28" s="7"/>
      <c r="H28" s="19"/>
    </row>
    <row r="29" spans="1:9" s="8" customFormat="1" x14ac:dyDescent="0.2">
      <c r="A29" s="9"/>
      <c r="B29" s="20" t="s">
        <v>60</v>
      </c>
      <c r="C29" s="21" t="s">
        <v>61</v>
      </c>
      <c r="D29" s="21"/>
      <c r="E29" s="21"/>
      <c r="F29" s="21"/>
      <c r="G29" s="11"/>
      <c r="H29" s="4">
        <f>(G29*H4)</f>
        <v>0</v>
      </c>
      <c r="I29" s="22"/>
    </row>
    <row r="30" spans="1:9" s="8" customFormat="1" x14ac:dyDescent="0.2">
      <c r="A30" s="9"/>
      <c r="B30" s="23" t="s">
        <v>62</v>
      </c>
      <c r="C30" s="9" t="s">
        <v>63</v>
      </c>
      <c r="D30" s="9"/>
      <c r="E30" s="9"/>
      <c r="F30" s="9"/>
      <c r="G30" s="11"/>
      <c r="H30" s="4">
        <f>(G30*H4)</f>
        <v>0</v>
      </c>
      <c r="I30" s="22"/>
    </row>
    <row r="31" spans="1:9" s="8" customFormat="1" x14ac:dyDescent="0.2">
      <c r="A31" s="9"/>
      <c r="B31" s="23" t="s">
        <v>64</v>
      </c>
      <c r="C31" s="9" t="s">
        <v>65</v>
      </c>
      <c r="D31" s="9"/>
      <c r="E31" s="9"/>
      <c r="F31" s="9"/>
      <c r="G31" s="11"/>
      <c r="H31" s="4">
        <f>(G31*H4)</f>
        <v>0</v>
      </c>
      <c r="I31" s="22"/>
    </row>
    <row r="32" spans="1:9" s="8" customFormat="1" x14ac:dyDescent="0.2">
      <c r="A32" s="9"/>
      <c r="B32" s="23" t="s">
        <v>66</v>
      </c>
      <c r="C32" s="9" t="s">
        <v>67</v>
      </c>
      <c r="D32" s="9"/>
      <c r="E32" s="9"/>
      <c r="F32" s="9"/>
      <c r="G32" s="11"/>
      <c r="H32" s="4">
        <f>(G32*H4)</f>
        <v>0</v>
      </c>
      <c r="I32" s="22"/>
    </row>
    <row r="33" spans="1:9" s="8" customFormat="1" x14ac:dyDescent="0.2">
      <c r="A33" s="9"/>
      <c r="B33" s="23" t="s">
        <v>68</v>
      </c>
      <c r="C33" s="9" t="s">
        <v>69</v>
      </c>
      <c r="D33" s="9"/>
      <c r="E33" s="9"/>
      <c r="F33" s="9"/>
      <c r="G33" s="11"/>
      <c r="H33" s="4">
        <f>(G33*H4)</f>
        <v>0</v>
      </c>
      <c r="I33" s="22"/>
    </row>
    <row r="34" spans="1:9" s="8" customFormat="1" x14ac:dyDescent="0.2">
      <c r="A34" s="9"/>
      <c r="B34" s="23" t="s">
        <v>70</v>
      </c>
      <c r="C34" s="9" t="s">
        <v>71</v>
      </c>
      <c r="D34" s="9"/>
      <c r="E34" s="9"/>
      <c r="F34" s="9"/>
      <c r="G34" s="11"/>
      <c r="H34" s="4">
        <f>(G34*H4)</f>
        <v>0</v>
      </c>
      <c r="I34" s="22"/>
    </row>
    <row r="35" spans="1:9" s="8" customFormat="1" x14ac:dyDescent="0.2">
      <c r="A35" s="9"/>
      <c r="B35" s="23" t="s">
        <v>72</v>
      </c>
      <c r="C35" s="9" t="s">
        <v>73</v>
      </c>
      <c r="D35" s="9"/>
      <c r="E35" s="9"/>
      <c r="F35" s="9"/>
      <c r="G35" s="11"/>
      <c r="H35" s="4">
        <f>(G35*H4)</f>
        <v>0</v>
      </c>
      <c r="I35" s="22"/>
    </row>
    <row r="36" spans="1:9" s="8" customFormat="1" x14ac:dyDescent="0.2">
      <c r="A36" s="9"/>
      <c r="B36" s="23" t="s">
        <v>74</v>
      </c>
      <c r="C36" s="9" t="s">
        <v>75</v>
      </c>
      <c r="D36" s="9"/>
      <c r="E36" s="9"/>
      <c r="F36" s="9"/>
      <c r="G36" s="11"/>
      <c r="H36" s="4">
        <f>(G36*H4)</f>
        <v>0</v>
      </c>
      <c r="I36" s="22"/>
    </row>
    <row r="37" spans="1:9" s="8" customFormat="1" x14ac:dyDescent="0.2">
      <c r="A37" s="9"/>
      <c r="B37" s="23" t="s">
        <v>76</v>
      </c>
      <c r="C37" s="9" t="s">
        <v>77</v>
      </c>
      <c r="D37" s="9"/>
      <c r="E37" s="9"/>
      <c r="F37" s="9"/>
      <c r="G37" s="11"/>
      <c r="H37" s="4">
        <f>(G37*H4)</f>
        <v>0</v>
      </c>
      <c r="I37" s="22"/>
    </row>
    <row r="38" spans="1:9" s="8" customFormat="1" x14ac:dyDescent="0.2">
      <c r="A38" s="9"/>
      <c r="B38" s="24" t="s">
        <v>78</v>
      </c>
      <c r="C38" s="25" t="s">
        <v>79</v>
      </c>
      <c r="D38" s="25"/>
      <c r="E38" s="25"/>
      <c r="F38" s="25"/>
      <c r="G38" s="11"/>
      <c r="H38" s="4">
        <f>(G38*H4)</f>
        <v>0</v>
      </c>
      <c r="I38" s="22"/>
    </row>
    <row r="39" spans="1:9" s="8" customFormat="1" x14ac:dyDescent="0.2">
      <c r="B39" s="28"/>
      <c r="F39" s="118" t="s">
        <v>80</v>
      </c>
      <c r="G39" s="5">
        <f>SUM(G29:G38)</f>
        <v>0</v>
      </c>
      <c r="H39" s="4">
        <f>SUM(H29:H38)</f>
        <v>0</v>
      </c>
      <c r="I39" s="22"/>
    </row>
    <row r="40" spans="1:9" s="8" customFormat="1" ht="7.5" customHeight="1" x14ac:dyDescent="0.2">
      <c r="B40" s="18"/>
      <c r="C40" s="18"/>
      <c r="G40" s="7"/>
      <c r="H40" s="19"/>
    </row>
    <row r="41" spans="1:9" s="8" customFormat="1" x14ac:dyDescent="0.2">
      <c r="A41" s="27" t="s">
        <v>81</v>
      </c>
      <c r="B41" s="29" t="s">
        <v>82</v>
      </c>
      <c r="C41" s="27"/>
      <c r="D41" s="27"/>
      <c r="G41" s="7"/>
      <c r="H41" s="19"/>
    </row>
    <row r="42" spans="1:9" s="8" customFormat="1" x14ac:dyDescent="0.2">
      <c r="B42" s="20" t="s">
        <v>83</v>
      </c>
      <c r="C42" s="21" t="s">
        <v>84</v>
      </c>
      <c r="D42" s="21"/>
      <c r="E42" s="21"/>
      <c r="F42" s="21"/>
      <c r="G42" s="11"/>
      <c r="H42" s="4">
        <f>(G42*H4)</f>
        <v>0</v>
      </c>
      <c r="I42" s="22"/>
    </row>
    <row r="43" spans="1:9" s="8" customFormat="1" x14ac:dyDescent="0.2">
      <c r="B43" s="23" t="s">
        <v>85</v>
      </c>
      <c r="C43" s="9" t="s">
        <v>86</v>
      </c>
      <c r="D43" s="9"/>
      <c r="E43" s="9"/>
      <c r="F43" s="9"/>
      <c r="G43" s="11"/>
      <c r="H43" s="4">
        <f>(G43*H4)</f>
        <v>0</v>
      </c>
      <c r="I43" s="22"/>
    </row>
    <row r="44" spans="1:9" s="8" customFormat="1" x14ac:dyDescent="0.2">
      <c r="B44" s="23" t="s">
        <v>87</v>
      </c>
      <c r="C44" s="9" t="s">
        <v>88</v>
      </c>
      <c r="D44" s="9"/>
      <c r="E44" s="9"/>
      <c r="F44" s="9"/>
      <c r="G44" s="11"/>
      <c r="H44" s="4">
        <f>(G44*H4)</f>
        <v>0</v>
      </c>
      <c r="I44" s="22"/>
    </row>
    <row r="45" spans="1:9" s="8" customFormat="1" x14ac:dyDescent="0.2">
      <c r="B45" s="23" t="s">
        <v>89</v>
      </c>
      <c r="C45" s="9" t="s">
        <v>90</v>
      </c>
      <c r="D45" s="9"/>
      <c r="E45" s="9"/>
      <c r="F45" s="9"/>
      <c r="G45" s="11"/>
      <c r="H45" s="4">
        <f>(G45*H4)</f>
        <v>0</v>
      </c>
      <c r="I45" s="22"/>
    </row>
    <row r="46" spans="1:9" s="8" customFormat="1" x14ac:dyDescent="0.2">
      <c r="B46" s="23" t="s">
        <v>91</v>
      </c>
      <c r="C46" s="9" t="s">
        <v>92</v>
      </c>
      <c r="D46" s="9"/>
      <c r="E46" s="9"/>
      <c r="F46" s="9"/>
      <c r="G46" s="11"/>
      <c r="H46" s="4">
        <f>(G46*H4)</f>
        <v>0</v>
      </c>
      <c r="I46" s="22"/>
    </row>
    <row r="47" spans="1:9" s="8" customFormat="1" x14ac:dyDescent="0.2">
      <c r="B47" s="23" t="s">
        <v>93</v>
      </c>
      <c r="C47" s="9" t="s">
        <v>94</v>
      </c>
      <c r="D47" s="9"/>
      <c r="E47" s="9"/>
      <c r="F47" s="9"/>
      <c r="G47" s="11"/>
      <c r="H47" s="4">
        <f>(G47*H4)</f>
        <v>0</v>
      </c>
      <c r="I47" s="22"/>
    </row>
    <row r="48" spans="1:9" s="8" customFormat="1" x14ac:dyDescent="0.2">
      <c r="B48" s="23" t="s">
        <v>95</v>
      </c>
      <c r="C48" s="9" t="s">
        <v>96</v>
      </c>
      <c r="D48" s="9"/>
      <c r="E48" s="9"/>
      <c r="F48" s="9"/>
      <c r="G48" s="11"/>
      <c r="H48" s="4">
        <f>(G48*H4)</f>
        <v>0</v>
      </c>
      <c r="I48" s="22"/>
    </row>
    <row r="49" spans="1:9" s="8" customFormat="1" x14ac:dyDescent="0.2">
      <c r="B49" s="23" t="s">
        <v>97</v>
      </c>
      <c r="C49" s="9" t="s">
        <v>98</v>
      </c>
      <c r="D49" s="9"/>
      <c r="E49" s="9"/>
      <c r="F49" s="9"/>
      <c r="G49" s="11"/>
      <c r="H49" s="4">
        <f>(G49*H4)</f>
        <v>0</v>
      </c>
      <c r="I49" s="22"/>
    </row>
    <row r="50" spans="1:9" s="8" customFormat="1" x14ac:dyDescent="0.2">
      <c r="B50" s="23" t="s">
        <v>99</v>
      </c>
      <c r="C50" s="9" t="s">
        <v>100</v>
      </c>
      <c r="D50" s="9"/>
      <c r="E50" s="9"/>
      <c r="F50" s="9"/>
      <c r="G50" s="11"/>
      <c r="H50" s="4">
        <f>(G50*H4)</f>
        <v>0</v>
      </c>
      <c r="I50" s="22"/>
    </row>
    <row r="51" spans="1:9" s="8" customFormat="1" x14ac:dyDescent="0.2">
      <c r="B51" s="24" t="s">
        <v>101</v>
      </c>
      <c r="C51" s="25" t="s">
        <v>102</v>
      </c>
      <c r="D51" s="25"/>
      <c r="E51" s="25"/>
      <c r="F51" s="25"/>
      <c r="G51" s="11"/>
      <c r="H51" s="4">
        <f>(G51*H4)</f>
        <v>0</v>
      </c>
      <c r="I51" s="22"/>
    </row>
    <row r="52" spans="1:9" s="8" customFormat="1" x14ac:dyDescent="0.2">
      <c r="B52" s="26"/>
      <c r="C52" s="9"/>
      <c r="D52" s="9"/>
      <c r="E52" s="9"/>
      <c r="F52" s="16" t="s">
        <v>103</v>
      </c>
      <c r="G52" s="6">
        <f>SUM(G42:G51)</f>
        <v>0</v>
      </c>
      <c r="H52" s="4">
        <f>SUM(H42:H51)</f>
        <v>0</v>
      </c>
      <c r="I52" s="22"/>
    </row>
    <row r="53" spans="1:9" s="8" customFormat="1" x14ac:dyDescent="0.2">
      <c r="B53" s="28"/>
      <c r="D53" s="138" t="s">
        <v>104</v>
      </c>
      <c r="E53" s="138"/>
      <c r="F53" s="144"/>
      <c r="G53" s="5">
        <f>SUM(G4+G15+G26+G39+G52)</f>
        <v>1</v>
      </c>
      <c r="H53" s="4">
        <f>SUM(H4+H15+H26+H39+H52)</f>
        <v>0</v>
      </c>
      <c r="I53" s="22"/>
    </row>
    <row r="54" spans="1:9" s="8" customFormat="1" ht="7.5" customHeight="1" x14ac:dyDescent="0.2">
      <c r="B54" s="18"/>
      <c r="C54" s="18"/>
      <c r="G54" s="7"/>
      <c r="H54" s="19"/>
    </row>
    <row r="55" spans="1:9" s="8" customFormat="1" x14ac:dyDescent="0.2">
      <c r="A55" s="27" t="s">
        <v>105</v>
      </c>
      <c r="B55" s="29" t="s">
        <v>106</v>
      </c>
      <c r="C55" s="27"/>
      <c r="D55" s="27"/>
      <c r="G55" s="11"/>
      <c r="H55" s="19"/>
    </row>
    <row r="56" spans="1:9" s="8" customFormat="1" ht="7.5" customHeight="1" x14ac:dyDescent="0.2">
      <c r="B56" s="18"/>
      <c r="C56" s="18"/>
      <c r="G56" s="7"/>
      <c r="H56" s="19"/>
    </row>
    <row r="57" spans="1:9" s="8" customFormat="1" x14ac:dyDescent="0.2">
      <c r="A57" s="27" t="s">
        <v>107</v>
      </c>
      <c r="B57" s="29" t="s">
        <v>154</v>
      </c>
      <c r="C57" s="27"/>
      <c r="D57" s="27"/>
      <c r="G57" s="7">
        <f>SUM(G53+G55)</f>
        <v>1</v>
      </c>
      <c r="H57" s="3">
        <f>(H4*G57)</f>
        <v>0</v>
      </c>
    </row>
    <row r="59" spans="1:9" x14ac:dyDescent="0.2">
      <c r="A59" s="106"/>
      <c r="B59" s="107"/>
      <c r="C59" s="106"/>
      <c r="D59" s="106"/>
      <c r="E59" s="108"/>
      <c r="F59" s="109"/>
      <c r="G59" s="108"/>
      <c r="H59" s="110"/>
    </row>
    <row r="60" spans="1:9" x14ac:dyDescent="0.2">
      <c r="E60" s="32"/>
      <c r="F60" s="104"/>
      <c r="H60" s="105"/>
    </row>
    <row r="61" spans="1:9" x14ac:dyDescent="0.2">
      <c r="A61" s="106"/>
      <c r="B61" s="107"/>
      <c r="C61" s="106"/>
      <c r="D61" s="106"/>
      <c r="E61" s="108"/>
      <c r="F61" s="109"/>
      <c r="G61" s="108"/>
      <c r="H61" s="110"/>
    </row>
  </sheetData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(Asyl-Unterkunft Alte Post)&amp;R&amp;G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21"/>
  <sheetViews>
    <sheetView zoomScale="80" zoomScaleNormal="80" workbookViewId="0">
      <selection activeCell="E6" sqref="E6"/>
    </sheetView>
  </sheetViews>
  <sheetFormatPr baseColWidth="10" defaultColWidth="11.42578125" defaultRowHeight="12.75" x14ac:dyDescent="0.2"/>
  <cols>
    <col min="1" max="2" width="11.42578125" style="8"/>
    <col min="3" max="3" width="13.5703125" style="8" customWidth="1"/>
    <col min="4" max="4" width="12.42578125" style="8" customWidth="1"/>
    <col min="5" max="9" width="16.42578125" style="8" customWidth="1"/>
    <col min="10" max="16384" width="11.42578125" style="8"/>
  </cols>
  <sheetData>
    <row r="3" spans="1:9" s="78" customFormat="1" ht="15.75" customHeight="1" x14ac:dyDescent="0.25">
      <c r="E3" s="79">
        <v>2027</v>
      </c>
      <c r="F3" s="79">
        <v>2028</v>
      </c>
      <c r="G3" s="79">
        <v>2029</v>
      </c>
      <c r="H3" s="79">
        <v>2030</v>
      </c>
      <c r="I3" s="79" t="s">
        <v>139</v>
      </c>
    </row>
    <row r="6" spans="1:9" s="78" customFormat="1" ht="15.75" customHeight="1" x14ac:dyDescent="0.25">
      <c r="A6" s="78" t="s">
        <v>123</v>
      </c>
      <c r="E6" s="89"/>
      <c r="F6" s="89"/>
      <c r="G6" s="89"/>
      <c r="H6" s="89"/>
      <c r="I6" s="80"/>
    </row>
    <row r="9" spans="1:9" s="78" customFormat="1" ht="15.75" customHeight="1" x14ac:dyDescent="0.25">
      <c r="A9" s="78" t="s">
        <v>182</v>
      </c>
      <c r="E9" s="81">
        <v>156</v>
      </c>
      <c r="F9" s="81">
        <v>156</v>
      </c>
      <c r="G9" s="81">
        <v>156</v>
      </c>
      <c r="H9" s="81">
        <v>156</v>
      </c>
      <c r="I9" s="81">
        <f>SUM(E9:H9)</f>
        <v>624</v>
      </c>
    </row>
    <row r="12" spans="1:9" ht="15.75" customHeight="1" x14ac:dyDescent="0.2">
      <c r="A12" s="78" t="s">
        <v>143</v>
      </c>
      <c r="E12" s="81">
        <f>E6*E9</f>
        <v>0</v>
      </c>
      <c r="F12" s="81">
        <f t="shared" ref="F12:H12" si="0">F6*F9</f>
        <v>0</v>
      </c>
      <c r="G12" s="81">
        <f t="shared" si="0"/>
        <v>0</v>
      </c>
      <c r="H12" s="81">
        <f t="shared" si="0"/>
        <v>0</v>
      </c>
      <c r="I12" s="82">
        <f>SUM(E12:H12)</f>
        <v>0</v>
      </c>
    </row>
    <row r="15" spans="1:9" s="78" customFormat="1" ht="15.75" customHeight="1" x14ac:dyDescent="0.25">
      <c r="A15" s="78" t="s">
        <v>142</v>
      </c>
      <c r="E15" s="87" t="s">
        <v>158</v>
      </c>
      <c r="F15" s="87" t="s">
        <v>158</v>
      </c>
      <c r="G15" s="87" t="s">
        <v>158</v>
      </c>
      <c r="H15" s="87" t="s">
        <v>158</v>
      </c>
    </row>
    <row r="18" spans="1:9" ht="15.75" customHeight="1" x14ac:dyDescent="0.2">
      <c r="A18" s="78" t="s">
        <v>144</v>
      </c>
      <c r="E18" s="83">
        <f>(IF(E15="SVS UR",'SVS UR'!$H$57,IF(E15="SVS Auf",'SVS Auf'!$H$57,0)))</f>
        <v>0</v>
      </c>
      <c r="F18" s="83">
        <f>(IF(F15="SVS UR",'SVS UR'!$H$57,IF(F15="SVS Auf",'SVS Auf'!$H$57,0)))</f>
        <v>0</v>
      </c>
      <c r="G18" s="83">
        <f>(IF(G15="SVS UR",'SVS UR'!$H$57,IF(G15="SVS Auf",'SVS Auf'!$H$57,0)))</f>
        <v>0</v>
      </c>
      <c r="H18" s="83">
        <f>(IF(H15="SVS UR",'SVS UR'!$H$57,IF(H15="SVS Auf",'SVS Auf'!$H$57,0)))</f>
        <v>0</v>
      </c>
    </row>
    <row r="21" spans="1:9" s="84" customFormat="1" ht="15.75" customHeight="1" x14ac:dyDescent="0.25">
      <c r="A21" s="84" t="s">
        <v>159</v>
      </c>
      <c r="E21" s="85">
        <f>E12*E18</f>
        <v>0</v>
      </c>
      <c r="F21" s="85">
        <f>F12*F18</f>
        <v>0</v>
      </c>
      <c r="G21" s="85">
        <f t="shared" ref="G21:H21" si="1">G12*G18</f>
        <v>0</v>
      </c>
      <c r="H21" s="85">
        <f t="shared" si="1"/>
        <v>0</v>
      </c>
      <c r="I21" s="86">
        <f>SUM(E21:H21)</f>
        <v>0</v>
      </c>
    </row>
  </sheetData>
  <sheetProtection algorithmName="SHA-512" hashValue="QeFUHmjj1JK1F/RVYTTklSneJMS4Duy4sB8R3zvuxH6VJ4eEvZ9tPXGxAneFaaEdawJdmEIbKrKnc3h9YaKpxg==" saltValue="hS4reBTllDOWp7w7lnvkgQ==" spinCount="100000" sheet="1" objects="1" scenarios="1"/>
  <dataValidations disablePrompts="1" count="1">
    <dataValidation type="list" allowBlank="1" showInputMessage="1" showErrorMessage="1" sqref="E15:H15" xr:uid="{00000000-0002-0000-06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Aufsicht (Asyl Unterkunft Alte Post)&amp;R&amp;G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J29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8"/>
    <col min="3" max="3" width="19.5703125" style="8" customWidth="1"/>
    <col min="4" max="7" width="17.42578125" style="8" customWidth="1"/>
    <col min="8" max="8" width="18.5703125" style="8" customWidth="1"/>
    <col min="9" max="9" width="11.42578125" style="8"/>
    <col min="10" max="10" width="13.42578125" style="8" bestFit="1" customWidth="1"/>
    <col min="11" max="16384" width="11.42578125" style="8"/>
  </cols>
  <sheetData>
    <row r="3" spans="1:10" x14ac:dyDescent="0.2">
      <c r="D3" s="54" t="s">
        <v>160</v>
      </c>
      <c r="E3" s="54" t="s">
        <v>161</v>
      </c>
      <c r="F3" s="54" t="s">
        <v>183</v>
      </c>
      <c r="G3" s="54" t="s">
        <v>184</v>
      </c>
      <c r="H3" s="54" t="s">
        <v>138</v>
      </c>
    </row>
    <row r="4" spans="1:10" x14ac:dyDescent="0.2">
      <c r="D4" s="55" t="s">
        <v>113</v>
      </c>
      <c r="E4" s="55" t="s">
        <v>113</v>
      </c>
      <c r="F4" s="55" t="s">
        <v>113</v>
      </c>
      <c r="G4" s="55" t="s">
        <v>113</v>
      </c>
      <c r="H4" s="55" t="s">
        <v>113</v>
      </c>
    </row>
    <row r="5" spans="1:10" x14ac:dyDescent="0.2">
      <c r="D5" s="56"/>
      <c r="E5" s="56"/>
      <c r="F5" s="56"/>
      <c r="G5" s="56"/>
      <c r="H5" s="56"/>
    </row>
    <row r="6" spans="1:10" x14ac:dyDescent="0.2">
      <c r="D6" s="56"/>
      <c r="E6" s="56"/>
      <c r="F6" s="56"/>
      <c r="G6" s="56"/>
      <c r="H6" s="56"/>
    </row>
    <row r="7" spans="1:10" s="57" customFormat="1" ht="15" x14ac:dyDescent="0.2">
      <c r="A7" s="74" t="s">
        <v>111</v>
      </c>
      <c r="B7" s="76"/>
      <c r="C7" s="75"/>
      <c r="D7" s="58">
        <f>UR!O21*12</f>
        <v>0</v>
      </c>
      <c r="E7" s="58">
        <f>UR!O21*12</f>
        <v>0</v>
      </c>
      <c r="F7" s="58">
        <f>UR!O21*12</f>
        <v>0</v>
      </c>
      <c r="G7" s="58">
        <f>UR!O21*12</f>
        <v>0</v>
      </c>
      <c r="H7" s="58">
        <f>SUM(D7:G7)</f>
        <v>0</v>
      </c>
      <c r="J7" s="71"/>
    </row>
    <row r="10" spans="1:10" s="57" customFormat="1" ht="15" x14ac:dyDescent="0.2">
      <c r="A10" s="74" t="s">
        <v>112</v>
      </c>
      <c r="B10" s="76"/>
      <c r="C10" s="75"/>
      <c r="D10" s="58">
        <f>GrundR!O21</f>
        <v>0</v>
      </c>
      <c r="E10" s="58">
        <f>GrundR!O21</f>
        <v>0</v>
      </c>
      <c r="F10" s="58">
        <f>GrundR!O21</f>
        <v>0</v>
      </c>
      <c r="G10" s="58">
        <f>GrundR!O21</f>
        <v>0</v>
      </c>
      <c r="H10" s="58">
        <f>SUM(D10:G10)</f>
        <v>0</v>
      </c>
    </row>
    <row r="13" spans="1:10" s="57" customFormat="1" ht="15" x14ac:dyDescent="0.2">
      <c r="A13" s="74" t="s">
        <v>114</v>
      </c>
      <c r="B13" s="76"/>
      <c r="C13" s="75"/>
      <c r="D13" s="58">
        <f>Aufsicht!E21</f>
        <v>0</v>
      </c>
      <c r="E13" s="58">
        <f>Aufsicht!F21</f>
        <v>0</v>
      </c>
      <c r="F13" s="58">
        <f>Aufsicht!G21</f>
        <v>0</v>
      </c>
      <c r="G13" s="58">
        <f>Aufsicht!H21</f>
        <v>0</v>
      </c>
      <c r="H13" s="58">
        <f>SUM(D13:G13)</f>
        <v>0</v>
      </c>
      <c r="J13" s="71"/>
    </row>
    <row r="23" spans="1:8" s="59" customFormat="1" ht="20.25" customHeight="1" x14ac:dyDescent="0.25">
      <c r="A23" s="77"/>
      <c r="B23" s="77"/>
      <c r="C23" s="77"/>
      <c r="D23" s="69"/>
      <c r="E23" s="148" t="s">
        <v>115</v>
      </c>
      <c r="F23" s="149"/>
      <c r="G23" s="149"/>
      <c r="H23" s="72">
        <f>SUM(H7,H10,H13)</f>
        <v>0</v>
      </c>
    </row>
    <row r="24" spans="1:8" s="61" customFormat="1" ht="6" customHeight="1" x14ac:dyDescent="0.25">
      <c r="A24" s="60"/>
      <c r="D24" s="70"/>
      <c r="E24" s="70"/>
      <c r="F24" s="70"/>
      <c r="G24" s="70"/>
    </row>
    <row r="25" spans="1:8" s="59" customFormat="1" ht="20.25" customHeight="1" x14ac:dyDescent="0.25">
      <c r="A25" s="77"/>
      <c r="B25" s="77"/>
      <c r="C25" s="77"/>
      <c r="D25" s="69"/>
      <c r="E25" s="148" t="s">
        <v>116</v>
      </c>
      <c r="F25" s="149"/>
      <c r="G25" s="149"/>
      <c r="H25" s="72">
        <f>H23/100*19</f>
        <v>0</v>
      </c>
    </row>
    <row r="26" spans="1:8" s="61" customFormat="1" ht="6" customHeight="1" x14ac:dyDescent="0.25">
      <c r="A26" s="60"/>
      <c r="D26" s="70"/>
      <c r="E26" s="70"/>
      <c r="F26" s="70"/>
      <c r="G26" s="70"/>
    </row>
    <row r="27" spans="1:8" s="59" customFormat="1" ht="20.25" customHeight="1" x14ac:dyDescent="0.25">
      <c r="A27" s="77"/>
      <c r="B27" s="77"/>
      <c r="C27" s="77"/>
      <c r="D27" s="69"/>
      <c r="E27" s="148" t="s">
        <v>117</v>
      </c>
      <c r="F27" s="149"/>
      <c r="G27" s="149"/>
      <c r="H27" s="72">
        <f>SUM(H23,H25)</f>
        <v>0</v>
      </c>
    </row>
    <row r="29" spans="1:8" ht="13.5" customHeight="1" x14ac:dyDescent="0.2"/>
  </sheetData>
  <sheetProtection algorithmName="SHA-512" hashValue="/M695b10vxSz6l72FCVtizq6fs9mVNS5jHTymqg4VZ1UGuMsQbgBtdYbDWGEfIChGSgVkKmpVkDKVzc43ZWjjg==" saltValue="rINWhIi8wX+Aj8Q77KfTfw==" spinCount="100000" sheet="1" objects="1" scenarios="1"/>
  <mergeCells count="3">
    <mergeCell ref="E23:G23"/>
    <mergeCell ref="E25:G25"/>
    <mergeCell ref="E27:G27"/>
  </mergeCells>
  <phoneticPr fontId="16" type="noConversion"/>
  <pageMargins left="0.70866141732283472" right="0.70866141732283472" top="0.78740157480314965" bottom="0.78740157480314965" header="0.31496062992125984" footer="0.31496062992125984"/>
  <pageSetup paperSize="9" scale="75" orientation="landscape" r:id="rId1"/>
  <headerFooter>
    <oddHeader>&amp;C&amp;"Arial,Fett"&amp;14Stadt Jülich&amp;"Arial,Standard"&amp;12
Preisblatt (Asyl-Untertkunft Alt Post)&amp;R&amp;G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2</vt:i4>
      </vt:variant>
    </vt:vector>
  </HeadingPairs>
  <TitlesOfParts>
    <vt:vector size="10" baseType="lpstr">
      <vt:lpstr>UR</vt:lpstr>
      <vt:lpstr>GrundR</vt:lpstr>
      <vt:lpstr>Reinigungstage</vt:lpstr>
      <vt:lpstr>SVS UR</vt:lpstr>
      <vt:lpstr>SVS GrundR</vt:lpstr>
      <vt:lpstr>SVS Auf</vt:lpstr>
      <vt:lpstr>Aufsicht</vt:lpstr>
      <vt:lpstr>Preisblatt</vt:lpstr>
      <vt:lpstr>GrundR!Drucktitel</vt:lpstr>
      <vt:lpstr>UR!Drucktitel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GGS Nord Turnhalle</dc:subject>
  <dc:creator>Petra Thaler</dc:creator>
  <cp:lastModifiedBy>Petra Thaler</cp:lastModifiedBy>
  <cp:lastPrinted>2016-04-14T12:05:20Z</cp:lastPrinted>
  <dcterms:created xsi:type="dcterms:W3CDTF">2014-03-31T14:05:18Z</dcterms:created>
  <dcterms:modified xsi:type="dcterms:W3CDTF">2026-04-20T12:14:23Z</dcterms:modified>
</cp:coreProperties>
</file>